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pdc-ad\engenharia\REFORMA COBERTURA UBS SAO CRISTOVAO, SAO JOSE OPERARIO E RIO QUIETO\LICITAÇÃO\"/>
    </mc:Choice>
  </mc:AlternateContent>
  <xr:revisionPtr revIDLastSave="0" documentId="13_ncr:1_{BC9CCA06-350F-47F0-97A2-743434DB9F2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ORÇAMENTO" sheetId="1" r:id="rId1"/>
    <sheet name="CRONOGRAMA" sheetId="2" r:id="rId2"/>
    <sheet name="BDI" sheetId="5" r:id="rId3"/>
  </sheets>
  <externalReferences>
    <externalReference r:id="rId4"/>
  </externalReferences>
  <definedNames>
    <definedName name="_xlnm._FilterDatabase" localSheetId="0" hidden="1">ORÇAMENTO!$A$10:$G$19</definedName>
    <definedName name="_xlnm.Print_Area" localSheetId="2">BDI!$A$1:$E$46</definedName>
    <definedName name="_xlnm.Print_Area" localSheetId="0">ORÇAMENTO!$A$1:$G$26</definedName>
    <definedName name="Import.CR">[1]Dados!$G$8</definedName>
    <definedName name="Import.Município">[1]Dados!$G$7</definedName>
    <definedName name="Import.Proponente">[1]Dados!$G$6</definedName>
    <definedName name="ORÇAMENTO.BancoRef" hidden="1">ORÇAMENTO!$F$8</definedName>
    <definedName name="REFERENCIA.Descricao" hidden="1">IF(ISNUMBER(ORÇAMENTO!$AF1),OFFSET(INDIRECT(ORÇAMENTO.BancoRef),ORÇAMENTO!$AF1-1,3,1),ORÇAMENTO!$AF1)</definedName>
    <definedName name="REFERENCIA.Unidade" hidden="1">IF(ISNUMBER(ORÇAMENTO!$AF1),OFFSET(INDIRECT(ORÇAMENTO.BancoRef),ORÇAMENTO!$AF1-1,4,1),"-")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4" i="2" l="1"/>
  <c r="G20" i="1"/>
  <c r="B10" i="2" l="1"/>
  <c r="I13" i="1"/>
  <c r="F13" i="1" s="1"/>
  <c r="G13" i="1" s="1"/>
  <c r="I14" i="1"/>
  <c r="F14" i="1" s="1"/>
  <c r="G14" i="1" s="1"/>
  <c r="I15" i="1"/>
  <c r="F15" i="1" s="1"/>
  <c r="G15" i="1" s="1"/>
  <c r="I17" i="1"/>
  <c r="F17" i="1" s="1"/>
  <c r="G17" i="1" s="1"/>
  <c r="I18" i="1"/>
  <c r="F18" i="1" s="1"/>
  <c r="G18" i="1" s="1"/>
  <c r="I19" i="1"/>
  <c r="F19" i="1" s="1"/>
  <c r="G19" i="1" s="1"/>
  <c r="G16" i="1" l="1"/>
  <c r="G12" i="1"/>
  <c r="G11" i="1" l="1"/>
  <c r="C10" i="2" l="1"/>
  <c r="C14" i="5"/>
  <c r="B14" i="5"/>
  <c r="E29" i="5"/>
  <c r="E28" i="5"/>
  <c r="C12" i="5"/>
  <c r="E31" i="5" l="1"/>
  <c r="A35" i="5" s="1"/>
  <c r="E30" i="5"/>
  <c r="C15" i="2" l="1"/>
  <c r="D10" i="2" l="1"/>
  <c r="A5" i="2"/>
  <c r="D14" i="2" l="1"/>
  <c r="A4" i="2"/>
  <c r="E15" i="2" l="1"/>
  <c r="D15" i="2"/>
  <c r="F14" i="2" l="1"/>
  <c r="M10" i="1"/>
  <c r="E16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Administrador</author>
  </authors>
  <commentList>
    <comment ref="A17" authorId="0" shapeId="0" xr:uid="{A1EC0FA2-3A5F-47EF-A909-A9C63E27BEDA}">
      <text>
        <r>
          <rPr>
            <b/>
            <sz val="8"/>
            <color indexed="81"/>
            <rFont val="Tahoma"/>
            <family val="2"/>
          </rPr>
          <t>Exemplos 
1
1.1
1.1.1
1.1.1.2
1.2
1.2.1
1.2.2
2
2.1
2.2
2.2.1
2.2.2
2.2.2.1
3
3.1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<sst xmlns="http://schemas.openxmlformats.org/spreadsheetml/2006/main" count="129" uniqueCount="109">
  <si>
    <t>CÓDIGO SINAPI E DESCRIÇÃO DO SERVIÇO</t>
  </si>
  <si>
    <t>UNID.</t>
  </si>
  <si>
    <t>QUANT.</t>
  </si>
  <si>
    <t>P. UNITÁRIO</t>
  </si>
  <si>
    <t>TOTAL</t>
  </si>
  <si>
    <t>ITEM</t>
  </si>
  <si>
    <t>C/SINAPI</t>
  </si>
  <si>
    <t>MAXIMO</t>
  </si>
  <si>
    <t>SÓ SERA ACEITA PLANILHA NESTE FORMATO</t>
  </si>
  <si>
    <t>BASE</t>
  </si>
  <si>
    <t>Item</t>
  </si>
  <si>
    <t>Mês 01</t>
  </si>
  <si>
    <t>Mês 02</t>
  </si>
  <si>
    <t>Mês 03</t>
  </si>
  <si>
    <t>Mês 04</t>
  </si>
  <si>
    <t>Mês 05</t>
  </si>
  <si>
    <t>Mês 06</t>
  </si>
  <si>
    <t>No mês</t>
  </si>
  <si>
    <t>Acum.</t>
  </si>
  <si>
    <t>ESPAÇO PARA LANÇAMENTO DE VALORES PROPOSTOS PELA EMPRESA</t>
  </si>
  <si>
    <t>% DE DESCONTO</t>
  </si>
  <si>
    <t>DE A % DE DESCONTO NESTE CAMPO, CASO NÃO FOR DADO DESCONTO MANTENHA 0,000%</t>
  </si>
  <si>
    <t>CRONOGRAMA GLOBAL</t>
  </si>
  <si>
    <t>Agente Promotor / Proponente: PREFEITURA MUNICIPAL DE CORONEL VIVIDA-PR</t>
  </si>
  <si>
    <t>DESCRIÇÃO DOS AGRUPADORES DE SERVIÇOS</t>
  </si>
  <si>
    <t>Investimento</t>
  </si>
  <si>
    <t>TOTAL (%)</t>
  </si>
  <si>
    <t>TOTAL (R$)</t>
  </si>
  <si>
    <t>ACUMULADO (R$)</t>
  </si>
  <si>
    <t>PESO</t>
  </si>
  <si>
    <t>%</t>
  </si>
  <si>
    <t>Local/data</t>
  </si>
  <si>
    <t>Responsável Técnico</t>
  </si>
  <si>
    <t>Nº da Operação</t>
  </si>
  <si>
    <t>Município/UF</t>
  </si>
  <si>
    <t>Proponente</t>
  </si>
  <si>
    <t>Tipo de Obra (conforme Acórdão 2622/2013 - TCU):</t>
  </si>
  <si>
    <t>ITENS</t>
  </si>
  <si>
    <t>SIGLAS</t>
  </si>
  <si>
    <t>VALORES</t>
  </si>
  <si>
    <t>TAXA DE RATEIO DA ADMINISTRAÇÃO CENTRAL</t>
  </si>
  <si>
    <t>AC</t>
  </si>
  <si>
    <t>TAXA DE SEGURO E GARANTIA DO EMPREENDIMENTO</t>
  </si>
  <si>
    <t>S+G</t>
  </si>
  <si>
    <t>TAXA DE RISCO</t>
  </si>
  <si>
    <t>R</t>
  </si>
  <si>
    <t>TAXA DE DESPESAS FINANCEIRAS</t>
  </si>
  <si>
    <t>DF</t>
  </si>
  <si>
    <t>TAXA DE LUCRO</t>
  </si>
  <si>
    <t>L</t>
  </si>
  <si>
    <t>TAXA DE TRIBUTOS</t>
  </si>
  <si>
    <t>PIS (geralmente 0,65%)</t>
  </si>
  <si>
    <t>I</t>
  </si>
  <si>
    <t>COFINS (geralmente 3,00%)</t>
  </si>
  <si>
    <t>ISS (legislação municipal)</t>
  </si>
  <si>
    <t>CPRB (INSS)</t>
  </si>
  <si>
    <t>BDI conforme Acórdão 2622/2013 - TCU</t>
  </si>
  <si>
    <t>BDI RESULTANTE</t>
  </si>
  <si>
    <t>FÓRMULA UTILIZADA:</t>
  </si>
  <si>
    <r>
      <t xml:space="preserve">Declaro que, conforme legislação tributária municipal, a </t>
    </r>
    <r>
      <rPr>
        <b/>
        <sz val="10"/>
        <rFont val="Calibri"/>
        <family val="2"/>
      </rPr>
      <t>base de cálculo</t>
    </r>
    <r>
      <rPr>
        <sz val="10"/>
        <rFont val="Calibri"/>
        <family val="2"/>
      </rPr>
      <t xml:space="preserve"> do ISS corresponde a</t>
    </r>
  </si>
  <si>
    <r>
      <t xml:space="preserve">do valor deste tipo de obra e, sobre esta base, incide ISS com </t>
    </r>
    <r>
      <rPr>
        <b/>
        <sz val="10"/>
        <rFont val="Calibri"/>
        <family val="2"/>
      </rPr>
      <t>alíquota</t>
    </r>
    <r>
      <rPr>
        <sz val="10"/>
        <rFont val="Calibri"/>
        <family val="2"/>
      </rPr>
      <t xml:space="preserve"> de</t>
    </r>
  </si>
  <si>
    <t xml:space="preserve">Observações: </t>
  </si>
  <si>
    <t>Data:</t>
  </si>
  <si>
    <t xml:space="preserve">         QUADRO DE COMPOSIÇÃO DO BDI - PADRÃO</t>
  </si>
  <si>
    <t>Grau de Sigilo</t>
  </si>
  <si>
    <t>#PUBLICO</t>
  </si>
  <si>
    <t>MUNICÍPIO DE CORONEL VIVIDA</t>
  </si>
  <si>
    <t>Nome:</t>
  </si>
  <si>
    <t>Programa</t>
  </si>
  <si>
    <t>.- Construção e Reforma de Edifícios</t>
  </si>
  <si>
    <t>Intervalo de admissibilidade</t>
  </si>
  <si>
    <t>Item Componente do BDI</t>
  </si>
  <si>
    <t>1º Quartil</t>
  </si>
  <si>
    <t>Médio</t>
  </si>
  <si>
    <t>3º Quartil</t>
  </si>
  <si>
    <r>
      <t>A</t>
    </r>
    <r>
      <rPr>
        <sz val="12"/>
        <rFont val="Arial"/>
        <family val="2"/>
      </rPr>
      <t xml:space="preserve">dministração </t>
    </r>
    <r>
      <rPr>
        <b/>
        <sz val="12"/>
        <rFont val="Arial"/>
        <family val="2"/>
      </rPr>
      <t>C</t>
    </r>
    <r>
      <rPr>
        <sz val="12"/>
        <rFont val="Arial"/>
        <family val="2"/>
      </rPr>
      <t>entral</t>
    </r>
  </si>
  <si>
    <r>
      <t>S</t>
    </r>
    <r>
      <rPr>
        <sz val="12"/>
        <rFont val="Arial"/>
        <family val="2"/>
      </rPr>
      <t xml:space="preserve">eguro e </t>
    </r>
    <r>
      <rPr>
        <b/>
        <sz val="12"/>
        <rFont val="Arial"/>
        <family val="2"/>
      </rPr>
      <t>G</t>
    </r>
    <r>
      <rPr>
        <sz val="12"/>
        <rFont val="Arial"/>
        <family val="2"/>
      </rPr>
      <t>arantia</t>
    </r>
  </si>
  <si>
    <r>
      <t>R</t>
    </r>
    <r>
      <rPr>
        <sz val="12"/>
        <rFont val="Arial"/>
        <family val="2"/>
      </rPr>
      <t>isco</t>
    </r>
  </si>
  <si>
    <r>
      <t>D</t>
    </r>
    <r>
      <rPr>
        <sz val="12"/>
        <rFont val="Arial"/>
        <family val="2"/>
      </rPr>
      <t xml:space="preserve">espesas </t>
    </r>
    <r>
      <rPr>
        <b/>
        <sz val="12"/>
        <rFont val="Arial"/>
        <family val="2"/>
      </rPr>
      <t>F</t>
    </r>
    <r>
      <rPr>
        <sz val="12"/>
        <rFont val="Arial"/>
        <family val="2"/>
      </rPr>
      <t>inanceiras</t>
    </r>
  </si>
  <si>
    <r>
      <t>L</t>
    </r>
    <r>
      <rPr>
        <sz val="12"/>
        <rFont val="Arial"/>
        <family val="2"/>
      </rPr>
      <t>ucro</t>
    </r>
  </si>
  <si>
    <r>
      <t>I1:</t>
    </r>
    <r>
      <rPr>
        <sz val="12"/>
        <rFont val="Arial"/>
        <family val="2"/>
      </rPr>
      <t xml:space="preserve"> PIS e COFINS (geralmente PIS 0,65%, COFINS 3,00%)</t>
    </r>
  </si>
  <si>
    <r>
      <t>I2:</t>
    </r>
    <r>
      <rPr>
        <sz val="12"/>
        <rFont val="Arial"/>
        <family val="2"/>
      </rPr>
      <t xml:space="preserve"> ISSQN (conforme legislação municipal) (5% sobre 60% do valor)</t>
    </r>
  </si>
  <si>
    <t>I3: Cont.Prev s/Rec.Bruta (Lei 13.161/2015 - Desoneração)</t>
  </si>
  <si>
    <t>Responsável legal ou procurador</t>
  </si>
  <si>
    <t>CPF/CNPJ ou Crea:</t>
  </si>
  <si>
    <t>XX/XX/2019</t>
  </si>
  <si>
    <t>4.1</t>
  </si>
  <si>
    <t>4.1.1</t>
  </si>
  <si>
    <t>4.1.2</t>
  </si>
  <si>
    <t>4.1.3</t>
  </si>
  <si>
    <t>4.2</t>
  </si>
  <si>
    <t>4.2.1</t>
  </si>
  <si>
    <t>4.2.2</t>
  </si>
  <si>
    <t>4.2.3</t>
  </si>
  <si>
    <t>96130</t>
  </si>
  <si>
    <t>95626</t>
  </si>
  <si>
    <t>74065/2</t>
  </si>
  <si>
    <t>88416</t>
  </si>
  <si>
    <t>m²</t>
  </si>
  <si>
    <t>EXTERNA</t>
  </si>
  <si>
    <t>APLICAÇÃO MANUAL DE MASSA ACRÍLICA EM PAREDES, UMA DEMÃO. AF_05/2017</t>
  </si>
  <si>
    <t>APLICAÇÃO MANUAL DE PINTURA COM TINTA TEXTURIZADA ACRÍLICA EM PANOS COM PRESENÇA DE VÃOS, UMA COR. AF_06/2014</t>
  </si>
  <si>
    <t>APLICAÇÃO MANUAL DE TINTA ACRÍLICA EM PAREDE, DUAS DEMÃOS. AF_11/2016</t>
  </si>
  <si>
    <t>INTERNA</t>
  </si>
  <si>
    <t>PINTURA ESMALTE ACETINADO PARA MADEIRA, DUAS DEMAOS, SOBRE FUNDO NIVELADOR BRANCO</t>
  </si>
  <si>
    <t>PINTURA UBS SÃO JOSÉ OPERÁRIO</t>
  </si>
  <si>
    <t>APLICAÇÃO MANUAL DE TINTA LÁTEX ACRÍLICA EM PAREDE EXTERNAS, DUAS DEMÃOS. AF_11/2016</t>
  </si>
  <si>
    <t>OBJETO: PINTURA UBS SÃO JOSÉ OPERÁRIO</t>
  </si>
  <si>
    <t>LOCALIZAÇÃO: RUA  OTILIO  CARLOS  WEISS - BAIRRO SÃO JOSÉ OPERÁRIO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</si>
</sst>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0.000%"/>
  </numFmts>
  <fonts count="37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b/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2"/>
      <color rgb="FFC00000"/>
      <name val="Arial"/>
      <family val="2"/>
    </font>
    <font>
      <sz val="20"/>
      <color rgb="FFC00000"/>
      <name val="Arial"/>
      <family val="2"/>
    </font>
    <font>
      <sz val="11"/>
      <color theme="1"/>
      <name val="Calibri"/>
      <family val="2"/>
      <scheme val="minor"/>
    </font>
    <font>
      <sz val="16"/>
      <color rgb="FFFF0000"/>
      <name val="Arial"/>
      <family val="2"/>
    </font>
    <font>
      <b/>
      <sz val="10"/>
      <color rgb="FFC00000"/>
      <name val="Arial"/>
      <family val="2"/>
    </font>
    <font>
      <b/>
      <sz val="12"/>
      <name val="Arial"/>
      <family val="2"/>
    </font>
    <font>
      <sz val="8"/>
      <color indexed="8"/>
      <name val="Calibri"/>
      <family val="2"/>
    </font>
    <font>
      <b/>
      <sz val="8"/>
      <color indexed="8"/>
      <name val="Calibri"/>
      <family val="2"/>
    </font>
    <font>
      <sz val="10"/>
      <color indexed="8"/>
      <name val="Calibri"/>
      <family val="2"/>
    </font>
    <font>
      <i/>
      <sz val="10"/>
      <color indexed="8"/>
      <name val="Calibri"/>
      <family val="2"/>
    </font>
    <font>
      <b/>
      <sz val="10"/>
      <color indexed="8"/>
      <name val="Calibri"/>
      <family val="2"/>
    </font>
    <font>
      <sz val="10"/>
      <color indexed="10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sz val="11"/>
      <name val="Calibri"/>
      <family val="2"/>
    </font>
    <font>
      <sz val="11"/>
      <color indexed="10"/>
      <name val="Calibri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2"/>
      <name val="Arial"/>
      <family val="2"/>
    </font>
    <font>
      <sz val="10"/>
      <name val="Arial"/>
      <family val="2"/>
    </font>
    <font>
      <b/>
      <sz val="16"/>
      <color rgb="FFFF0000"/>
      <name val="Arial"/>
      <family val="2"/>
    </font>
    <font>
      <sz val="12"/>
      <color rgb="FFC00000"/>
      <name val="Arial"/>
      <family val="2"/>
    </font>
    <font>
      <sz val="10"/>
      <color rgb="FFFF0000"/>
      <name val="Arial"/>
      <family val="2"/>
    </font>
    <font>
      <b/>
      <sz val="9"/>
      <name val="Arial"/>
      <family val="2"/>
    </font>
    <font>
      <b/>
      <sz val="9"/>
      <color rgb="FFC00000"/>
      <name val="Arial"/>
      <family val="2"/>
    </font>
    <font>
      <b/>
      <sz val="9"/>
      <color rgb="FFFF0000"/>
      <name val="Arial"/>
      <family val="2"/>
    </font>
    <font>
      <sz val="9"/>
      <name val="Arial"/>
      <family val="2"/>
    </font>
    <font>
      <sz val="9"/>
      <color theme="1"/>
      <name val="Calibri"/>
      <family val="2"/>
      <scheme val="minor"/>
    </font>
    <font>
      <sz val="9"/>
      <color rgb="FFFF0000"/>
      <name val="Arial"/>
      <family val="2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6"/>
        <bgColor indexed="64"/>
      </patternFill>
    </fill>
    <fill>
      <patternFill patternType="mediumGray"/>
    </fill>
    <fill>
      <patternFill patternType="solid">
        <fgColor indexed="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42"/>
        <bgColor indexed="64"/>
      </patternFill>
    </fill>
  </fills>
  <borders count="61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9" fillId="0" borderId="0" applyFont="0" applyFill="0" applyBorder="0" applyAlignment="0" applyProtection="0"/>
    <xf numFmtId="0" fontId="26" fillId="0" borderId="0"/>
    <xf numFmtId="43" fontId="9" fillId="0" borderId="0" applyFont="0" applyFill="0" applyBorder="0" applyAlignment="0" applyProtection="0"/>
  </cellStyleXfs>
  <cellXfs count="201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/>
    </xf>
    <xf numFmtId="4" fontId="3" fillId="0" borderId="1" xfId="0" applyNumberFormat="1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/>
    </xf>
    <xf numFmtId="4" fontId="1" fillId="2" borderId="2" xfId="0" applyNumberFormat="1" applyFont="1" applyFill="1" applyBorder="1" applyAlignment="1" applyProtection="1"/>
    <xf numFmtId="4" fontId="1" fillId="3" borderId="2" xfId="0" applyNumberFormat="1" applyFont="1" applyFill="1" applyBorder="1" applyAlignment="1" applyProtection="1">
      <protection locked="0"/>
    </xf>
    <xf numFmtId="4" fontId="4" fillId="3" borderId="0" xfId="0" applyNumberFormat="1" applyFont="1" applyFill="1" applyAlignment="1" applyProtection="1">
      <alignment horizontal="right"/>
    </xf>
    <xf numFmtId="4" fontId="6" fillId="0" borderId="1" xfId="0" applyNumberFormat="1" applyFont="1" applyBorder="1" applyAlignment="1" applyProtection="1">
      <alignment horizontal="center"/>
    </xf>
    <xf numFmtId="0" fontId="7" fillId="2" borderId="2" xfId="0" applyFont="1" applyFill="1" applyBorder="1" applyAlignment="1" applyProtection="1">
      <alignment horizontal="center" vertical="top" wrapText="1"/>
    </xf>
    <xf numFmtId="4" fontId="6" fillId="0" borderId="0" xfId="0" applyNumberFormat="1" applyFont="1" applyBorder="1" applyAlignment="1" applyProtection="1">
      <alignment horizontal="center"/>
    </xf>
    <xf numFmtId="164" fontId="10" fillId="3" borderId="2" xfId="1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left" vertical="center"/>
    </xf>
    <xf numFmtId="49" fontId="2" fillId="0" borderId="0" xfId="0" applyNumberFormat="1" applyFont="1" applyFill="1" applyBorder="1" applyAlignment="1" applyProtection="1">
      <alignment horizontal="left" vertical="center"/>
    </xf>
    <xf numFmtId="2" fontId="2" fillId="0" borderId="11" xfId="0" applyNumberFormat="1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1" fillId="0" borderId="12" xfId="0" applyFont="1" applyBorder="1" applyAlignment="1" applyProtection="1">
      <alignment horizontal="center" vertical="top"/>
    </xf>
    <xf numFmtId="4" fontId="1" fillId="0" borderId="2" xfId="0" applyNumberFormat="1" applyFont="1" applyBorder="1" applyAlignment="1" applyProtection="1">
      <alignment horizontal="justify" vertical="top" wrapText="1"/>
    </xf>
    <xf numFmtId="4" fontId="1" fillId="0" borderId="2" xfId="0" applyNumberFormat="1" applyFont="1" applyBorder="1" applyAlignment="1" applyProtection="1"/>
    <xf numFmtId="4" fontId="1" fillId="4" borderId="2" xfId="0" applyNumberFormat="1" applyFont="1" applyFill="1" applyBorder="1" applyAlignment="1" applyProtection="1">
      <protection locked="0"/>
    </xf>
    <xf numFmtId="4" fontId="1" fillId="4" borderId="4" xfId="0" applyNumberFormat="1" applyFont="1" applyFill="1" applyBorder="1" applyAlignment="1" applyProtection="1">
      <protection locked="0"/>
    </xf>
    <xf numFmtId="4" fontId="1" fillId="0" borderId="18" xfId="0" applyNumberFormat="1" applyFont="1" applyBorder="1" applyAlignment="1" applyProtection="1"/>
    <xf numFmtId="0" fontId="2" fillId="0" borderId="19" xfId="0" applyFont="1" applyBorder="1" applyAlignment="1" applyProtection="1">
      <alignment horizontal="center" vertical="center"/>
    </xf>
    <xf numFmtId="0" fontId="2" fillId="0" borderId="20" xfId="0" applyFont="1" applyBorder="1" applyAlignment="1" applyProtection="1">
      <alignment horizontal="right" vertical="center"/>
    </xf>
    <xf numFmtId="0" fontId="2" fillId="5" borderId="11" xfId="0" applyFont="1" applyFill="1" applyBorder="1" applyAlignment="1" applyProtection="1">
      <alignment vertical="center"/>
    </xf>
    <xf numFmtId="4" fontId="2" fillId="0" borderId="11" xfId="0" applyNumberFormat="1" applyFont="1" applyBorder="1" applyAlignment="1" applyProtection="1">
      <alignment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right" vertical="center"/>
    </xf>
    <xf numFmtId="4" fontId="1" fillId="0" borderId="0" xfId="0" applyNumberFormat="1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2" fillId="0" borderId="9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10" fontId="1" fillId="0" borderId="2" xfId="1" applyNumberFormat="1" applyFont="1" applyBorder="1" applyAlignment="1" applyProtection="1"/>
    <xf numFmtId="9" fontId="2" fillId="0" borderId="11" xfId="1" applyFont="1" applyBorder="1" applyAlignment="1" applyProtection="1">
      <alignment vertical="center"/>
    </xf>
    <xf numFmtId="10" fontId="2" fillId="0" borderId="11" xfId="1" applyNumberFormat="1" applyFont="1" applyBorder="1" applyAlignment="1" applyProtection="1">
      <alignment vertical="center"/>
    </xf>
    <xf numFmtId="0" fontId="2" fillId="0" borderId="16" xfId="0" applyFont="1" applyBorder="1" applyAlignment="1" applyProtection="1">
      <alignment horizontal="center" vertical="center"/>
    </xf>
    <xf numFmtId="0" fontId="2" fillId="0" borderId="17" xfId="0" applyFont="1" applyBorder="1" applyAlignment="1" applyProtection="1">
      <alignment horizontal="right" vertical="center"/>
    </xf>
    <xf numFmtId="0" fontId="2" fillId="0" borderId="21" xfId="0" applyNumberFormat="1" applyFont="1" applyFill="1" applyBorder="1" applyAlignment="1" applyProtection="1">
      <alignment vertical="center"/>
    </xf>
    <xf numFmtId="0" fontId="2" fillId="0" borderId="31" xfId="0" applyNumberFormat="1" applyFont="1" applyFill="1" applyBorder="1" applyAlignment="1" applyProtection="1">
      <alignment vertical="center"/>
    </xf>
    <xf numFmtId="0" fontId="2" fillId="0" borderId="22" xfId="0" applyNumberFormat="1" applyFont="1" applyFill="1" applyBorder="1" applyAlignment="1" applyProtection="1">
      <alignment vertical="center"/>
    </xf>
    <xf numFmtId="0" fontId="1" fillId="0" borderId="31" xfId="0" applyFont="1" applyFill="1" applyBorder="1" applyAlignment="1" applyProtection="1">
      <alignment vertical="center"/>
    </xf>
    <xf numFmtId="0" fontId="2" fillId="0" borderId="31" xfId="0" applyFont="1" applyFill="1" applyBorder="1" applyAlignment="1" applyProtection="1">
      <alignment horizontal="left" vertical="center"/>
    </xf>
    <xf numFmtId="0" fontId="2" fillId="0" borderId="22" xfId="0" applyFont="1" applyFill="1" applyBorder="1" applyAlignment="1" applyProtection="1">
      <alignment horizontal="left" vertical="center"/>
    </xf>
    <xf numFmtId="0" fontId="14" fillId="0" borderId="16" xfId="0" applyNumberFormat="1" applyFont="1" applyFill="1" applyBorder="1" applyAlignment="1">
      <alignment horizontal="left" vertical="center"/>
    </xf>
    <xf numFmtId="0" fontId="13" fillId="0" borderId="0" xfId="0" applyNumberFormat="1" applyFont="1" applyFill="1" applyAlignment="1">
      <alignment horizontal="left" vertical="center"/>
    </xf>
    <xf numFmtId="0" fontId="13" fillId="0" borderId="0" xfId="0" applyNumberFormat="1" applyFont="1" applyFill="1" applyAlignment="1" applyProtection="1">
      <alignment horizontal="left" vertical="center" wrapText="1"/>
      <protection hidden="1"/>
    </xf>
    <xf numFmtId="0" fontId="13" fillId="0" borderId="0" xfId="0" applyNumberFormat="1" applyFont="1" applyFill="1" applyAlignment="1" applyProtection="1">
      <alignment horizontal="left" vertical="center"/>
    </xf>
    <xf numFmtId="0" fontId="14" fillId="0" borderId="10" xfId="0" applyNumberFormat="1" applyFont="1" applyFill="1" applyBorder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Alignment="1">
      <alignment horizontal="left" vertical="top"/>
    </xf>
    <xf numFmtId="0" fontId="15" fillId="0" borderId="0" xfId="0" applyFont="1"/>
    <xf numFmtId="0" fontId="16" fillId="0" borderId="21" xfId="0" applyFont="1" applyBorder="1" applyAlignment="1">
      <alignment horizontal="center"/>
    </xf>
    <xf numFmtId="0" fontId="16" fillId="0" borderId="31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5" fillId="0" borderId="33" xfId="0" applyFont="1" applyBorder="1"/>
    <xf numFmtId="0" fontId="15" fillId="0" borderId="24" xfId="0" applyFont="1" applyBorder="1"/>
    <xf numFmtId="0" fontId="15" fillId="0" borderId="34" xfId="0" applyFont="1" applyFill="1" applyBorder="1" applyAlignment="1">
      <alignment horizontal="center"/>
    </xf>
    <xf numFmtId="10" fontId="15" fillId="6" borderId="34" xfId="1" applyNumberFormat="1" applyFont="1" applyFill="1" applyBorder="1" applyProtection="1">
      <protection locked="0"/>
    </xf>
    <xf numFmtId="0" fontId="15" fillId="0" borderId="27" xfId="0" applyFont="1" applyBorder="1"/>
    <xf numFmtId="0" fontId="15" fillId="0" borderId="5" xfId="0" applyFont="1" applyBorder="1"/>
    <xf numFmtId="0" fontId="15" fillId="0" borderId="35" xfId="0" applyFont="1" applyFill="1" applyBorder="1" applyAlignment="1">
      <alignment horizontal="center"/>
    </xf>
    <xf numFmtId="10" fontId="15" fillId="6" borderId="35" xfId="1" applyNumberFormat="1" applyFont="1" applyFill="1" applyBorder="1" applyProtection="1">
      <protection locked="0"/>
    </xf>
    <xf numFmtId="0" fontId="15" fillId="0" borderId="30" xfId="0" applyFont="1" applyBorder="1"/>
    <xf numFmtId="0" fontId="15" fillId="0" borderId="3" xfId="0" applyFont="1" applyBorder="1"/>
    <xf numFmtId="10" fontId="15" fillId="6" borderId="36" xfId="1" applyNumberFormat="1" applyFont="1" applyFill="1" applyBorder="1" applyProtection="1">
      <protection locked="0"/>
    </xf>
    <xf numFmtId="0" fontId="15" fillId="0" borderId="4" xfId="0" applyFont="1" applyBorder="1"/>
    <xf numFmtId="0" fontId="15" fillId="0" borderId="28" xfId="0" applyFont="1" applyBorder="1"/>
    <xf numFmtId="0" fontId="15" fillId="0" borderId="32" xfId="0" applyFont="1" applyFill="1" applyBorder="1" applyAlignment="1">
      <alignment horizontal="center"/>
    </xf>
    <xf numFmtId="0" fontId="15" fillId="0" borderId="13" xfId="0" applyFont="1" applyBorder="1"/>
    <xf numFmtId="10" fontId="15" fillId="0" borderId="35" xfId="1" applyNumberFormat="1" applyFont="1" applyFill="1" applyBorder="1" applyProtection="1"/>
    <xf numFmtId="0" fontId="15" fillId="0" borderId="26" xfId="0" applyFont="1" applyBorder="1"/>
    <xf numFmtId="0" fontId="15" fillId="0" borderId="0" xfId="0" applyFont="1" applyBorder="1"/>
    <xf numFmtId="0" fontId="15" fillId="0" borderId="37" xfId="0" applyFont="1" applyBorder="1"/>
    <xf numFmtId="10" fontId="15" fillId="0" borderId="36" xfId="1" applyNumberFormat="1" applyFont="1" applyFill="1" applyBorder="1" applyAlignment="1" applyProtection="1">
      <alignment horizontal="right"/>
    </xf>
    <xf numFmtId="0" fontId="15" fillId="0" borderId="31" xfId="0" applyFont="1" applyBorder="1"/>
    <xf numFmtId="10" fontId="15" fillId="0" borderId="11" xfId="1" applyNumberFormat="1" applyFont="1" applyFill="1" applyBorder="1"/>
    <xf numFmtId="0" fontId="17" fillId="0" borderId="21" xfId="0" applyFont="1" applyFill="1" applyBorder="1"/>
    <xf numFmtId="0" fontId="17" fillId="0" borderId="31" xfId="0" applyFont="1" applyFill="1" applyBorder="1"/>
    <xf numFmtId="10" fontId="17" fillId="0" borderId="11" xfId="1" applyNumberFormat="1" applyFont="1" applyFill="1" applyBorder="1"/>
    <xf numFmtId="0" fontId="18" fillId="0" borderId="0" xfId="0" applyFont="1" applyAlignment="1">
      <alignment vertical="center" wrapText="1"/>
    </xf>
    <xf numFmtId="10" fontId="19" fillId="6" borderId="0" xfId="0" applyNumberFormat="1" applyFont="1" applyFill="1" applyAlignment="1" applyProtection="1">
      <alignment horizontal="left" vertical="center" wrapText="1"/>
      <protection locked="0"/>
    </xf>
    <xf numFmtId="0" fontId="19" fillId="0" borderId="0" xfId="0" applyFont="1" applyFill="1" applyAlignment="1" applyProtection="1">
      <alignment horizontal="right" vertical="center" wrapText="1"/>
    </xf>
    <xf numFmtId="0" fontId="21" fillId="0" borderId="0" xfId="0" applyFont="1" applyFill="1" applyAlignment="1" applyProtection="1">
      <alignment horizontal="right" vertical="center" wrapText="1"/>
    </xf>
    <xf numFmtId="10" fontId="19" fillId="0" borderId="0" xfId="0" applyNumberFormat="1" applyFont="1" applyFill="1" applyAlignment="1" applyProtection="1">
      <alignment horizontal="left" vertical="center" wrapText="1"/>
    </xf>
    <xf numFmtId="0" fontId="18" fillId="0" borderId="0" xfId="0" applyFont="1" applyFill="1" applyAlignment="1" applyProtection="1">
      <alignment vertical="center" wrapText="1"/>
    </xf>
    <xf numFmtId="0" fontId="18" fillId="0" borderId="24" xfId="0" applyFont="1" applyBorder="1" applyAlignment="1">
      <alignment vertical="center" wrapText="1"/>
    </xf>
    <xf numFmtId="0" fontId="22" fillId="0" borderId="24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15" fillId="0" borderId="0" xfId="0" applyFont="1" applyFill="1" applyAlignment="1">
      <alignment horizontal="right"/>
    </xf>
    <xf numFmtId="0" fontId="15" fillId="0" borderId="0" xfId="0" applyFont="1" applyFill="1"/>
    <xf numFmtId="49" fontId="15" fillId="0" borderId="0" xfId="0" applyNumberFormat="1" applyFont="1" applyFill="1" applyAlignment="1">
      <alignment wrapText="1"/>
    </xf>
    <xf numFmtId="0" fontId="0" fillId="0" borderId="0" xfId="0" applyFill="1" applyAlignment="1">
      <alignment wrapText="1"/>
    </xf>
    <xf numFmtId="0" fontId="15" fillId="0" borderId="32" xfId="0" applyFont="1" applyBorder="1" applyAlignment="1">
      <alignment horizontal="center"/>
    </xf>
    <xf numFmtId="0" fontId="17" fillId="0" borderId="0" xfId="0" applyFont="1" applyAlignment="1">
      <alignment vertical="center"/>
    </xf>
    <xf numFmtId="0" fontId="17" fillId="0" borderId="10" xfId="0" applyFont="1" applyBorder="1" applyAlignment="1">
      <alignment horizontal="center" vertical="center"/>
    </xf>
    <xf numFmtId="0" fontId="13" fillId="0" borderId="9" xfId="0" applyNumberFormat="1" applyFont="1" applyFill="1" applyBorder="1" applyAlignment="1">
      <alignment horizontal="left" vertical="center"/>
    </xf>
    <xf numFmtId="4" fontId="1" fillId="4" borderId="14" xfId="0" applyNumberFormat="1" applyFont="1" applyFill="1" applyBorder="1" applyAlignment="1" applyProtection="1">
      <protection locked="0"/>
    </xf>
    <xf numFmtId="4" fontId="1" fillId="0" borderId="14" xfId="0" applyNumberFormat="1" applyFont="1" applyBorder="1" applyAlignment="1" applyProtection="1"/>
    <xf numFmtId="4" fontId="1" fillId="4" borderId="25" xfId="0" applyNumberFormat="1" applyFont="1" applyFill="1" applyBorder="1" applyAlignment="1" applyProtection="1">
      <protection locked="0"/>
    </xf>
    <xf numFmtId="4" fontId="1" fillId="0" borderId="29" xfId="0" applyNumberFormat="1" applyFont="1" applyBorder="1" applyAlignment="1" applyProtection="1"/>
    <xf numFmtId="4" fontId="2" fillId="0" borderId="38" xfId="0" applyNumberFormat="1" applyFont="1" applyBorder="1" applyAlignment="1" applyProtection="1">
      <alignment vertical="center"/>
    </xf>
    <xf numFmtId="0" fontId="7" fillId="2" borderId="0" xfId="0" applyFont="1" applyFill="1" applyBorder="1" applyAlignment="1" applyProtection="1">
      <alignment horizontal="center" vertical="top" wrapText="1"/>
    </xf>
    <xf numFmtId="164" fontId="10" fillId="3" borderId="0" xfId="1" applyNumberFormat="1" applyFont="1" applyFill="1" applyBorder="1" applyAlignment="1" applyProtection="1">
      <alignment horizontal="center" vertical="center"/>
      <protection locked="0"/>
    </xf>
    <xf numFmtId="0" fontId="13" fillId="0" borderId="19" xfId="0" applyNumberFormat="1" applyFont="1" applyFill="1" applyBorder="1" applyAlignment="1">
      <alignment horizontal="left" vertical="center"/>
    </xf>
    <xf numFmtId="0" fontId="1" fillId="2" borderId="2" xfId="0" applyFont="1" applyFill="1" applyBorder="1" applyAlignment="1" applyProtection="1">
      <alignment horizontal="justify" vertical="top" wrapText="1"/>
    </xf>
    <xf numFmtId="0" fontId="0" fillId="7" borderId="0" xfId="0" applyFill="1"/>
    <xf numFmtId="0" fontId="12" fillId="8" borderId="42" xfId="0" applyFont="1" applyFill="1" applyBorder="1" applyAlignment="1">
      <alignment horizontal="center" vertical="center" wrapText="1"/>
    </xf>
    <xf numFmtId="0" fontId="12" fillId="8" borderId="15" xfId="0" applyFont="1" applyFill="1" applyBorder="1" applyAlignment="1">
      <alignment horizontal="center" vertical="center" wrapText="1"/>
    </xf>
    <xf numFmtId="0" fontId="12" fillId="8" borderId="43" xfId="0" applyFont="1" applyFill="1" applyBorder="1" applyAlignment="1">
      <alignment horizontal="center" vertical="center" wrapText="1"/>
    </xf>
    <xf numFmtId="0" fontId="12" fillId="8" borderId="44" xfId="0" applyFont="1" applyFill="1" applyBorder="1" applyAlignment="1">
      <alignment vertical="center"/>
    </xf>
    <xf numFmtId="10" fontId="25" fillId="0" borderId="45" xfId="0" applyNumberFormat="1" applyFont="1" applyFill="1" applyBorder="1" applyAlignment="1">
      <alignment horizontal="center" vertical="center"/>
    </xf>
    <xf numFmtId="10" fontId="25" fillId="0" borderId="46" xfId="0" applyNumberFormat="1" applyFont="1" applyFill="1" applyBorder="1" applyAlignment="1">
      <alignment horizontal="center" vertical="center"/>
    </xf>
    <xf numFmtId="10" fontId="25" fillId="0" borderId="47" xfId="0" applyNumberFormat="1" applyFont="1" applyFill="1" applyBorder="1" applyAlignment="1">
      <alignment horizontal="center" vertical="center"/>
    </xf>
    <xf numFmtId="10" fontId="25" fillId="0" borderId="12" xfId="0" applyNumberFormat="1" applyFont="1" applyFill="1" applyBorder="1" applyAlignment="1">
      <alignment horizontal="center" vertical="center"/>
    </xf>
    <xf numFmtId="10" fontId="25" fillId="0" borderId="2" xfId="0" applyNumberFormat="1" applyFont="1" applyFill="1" applyBorder="1" applyAlignment="1">
      <alignment horizontal="center" vertical="center"/>
    </xf>
    <xf numFmtId="10" fontId="25" fillId="0" borderId="48" xfId="0" applyNumberFormat="1" applyFont="1" applyFill="1" applyBorder="1" applyAlignment="1">
      <alignment horizontal="center" vertical="center"/>
    </xf>
    <xf numFmtId="10" fontId="25" fillId="0" borderId="49" xfId="0" applyNumberFormat="1" applyFont="1" applyFill="1" applyBorder="1" applyAlignment="1">
      <alignment horizontal="center" vertical="center"/>
    </xf>
    <xf numFmtId="10" fontId="25" fillId="0" borderId="50" xfId="0" applyNumberFormat="1" applyFont="1" applyFill="1" applyBorder="1" applyAlignment="1">
      <alignment horizontal="center" vertical="center"/>
    </xf>
    <xf numFmtId="10" fontId="25" fillId="0" borderId="51" xfId="0" applyNumberFormat="1" applyFont="1" applyFill="1" applyBorder="1" applyAlignment="1">
      <alignment horizontal="center" vertical="center"/>
    </xf>
    <xf numFmtId="10" fontId="25" fillId="0" borderId="53" xfId="0" applyNumberFormat="1" applyFont="1" applyFill="1" applyBorder="1" applyAlignment="1">
      <alignment horizontal="center" vertical="center"/>
    </xf>
    <xf numFmtId="10" fontId="25" fillId="0" borderId="56" xfId="0" applyNumberFormat="1" applyFont="1" applyFill="1" applyBorder="1" applyAlignment="1">
      <alignment horizontal="center" vertical="center"/>
    </xf>
    <xf numFmtId="10" fontId="25" fillId="0" borderId="60" xfId="0" applyNumberFormat="1" applyFont="1" applyFill="1" applyBorder="1" applyAlignment="1">
      <alignment horizontal="center" vertical="center"/>
    </xf>
    <xf numFmtId="43" fontId="1" fillId="2" borderId="2" xfId="3" applyFont="1" applyFill="1" applyBorder="1" applyAlignment="1" applyProtection="1">
      <alignment horizontal="center"/>
    </xf>
    <xf numFmtId="10" fontId="15" fillId="6" borderId="0" xfId="1" applyNumberFormat="1" applyFont="1" applyFill="1" applyBorder="1" applyProtection="1">
      <protection locked="0"/>
    </xf>
    <xf numFmtId="10" fontId="15" fillId="0" borderId="0" xfId="1" applyNumberFormat="1" applyFont="1" applyFill="1" applyBorder="1" applyProtection="1">
      <protection locked="0"/>
    </xf>
    <xf numFmtId="0" fontId="2" fillId="2" borderId="2" xfId="0" applyFont="1" applyFill="1" applyBorder="1" applyAlignment="1" applyProtection="1">
      <alignment horizontal="justify" vertical="top" wrapText="1"/>
    </xf>
    <xf numFmtId="0" fontId="2" fillId="2" borderId="2" xfId="0" applyFont="1" applyFill="1" applyBorder="1" applyAlignment="1" applyProtection="1">
      <alignment horizontal="center"/>
    </xf>
    <xf numFmtId="4" fontId="2" fillId="2" borderId="2" xfId="0" applyNumberFormat="1" applyFont="1" applyFill="1" applyBorder="1" applyAlignment="1" applyProtection="1"/>
    <xf numFmtId="0" fontId="4" fillId="0" borderId="0" xfId="0" applyFont="1" applyAlignment="1">
      <alignment horizontal="center"/>
    </xf>
    <xf numFmtId="164" fontId="27" fillId="3" borderId="0" xfId="1" applyNumberFormat="1" applyFont="1" applyFill="1" applyBorder="1" applyAlignment="1" applyProtection="1">
      <alignment horizontal="center" vertical="center"/>
      <protection locked="0"/>
    </xf>
    <xf numFmtId="43" fontId="2" fillId="2" borderId="2" xfId="3" applyFont="1" applyFill="1" applyBorder="1" applyAlignment="1" applyProtection="1">
      <alignment horizontal="center"/>
    </xf>
    <xf numFmtId="0" fontId="0" fillId="0" borderId="0" xfId="0" applyFont="1" applyAlignment="1">
      <alignment horizontal="center"/>
    </xf>
    <xf numFmtId="0" fontId="28" fillId="2" borderId="0" xfId="0" applyFont="1" applyFill="1" applyBorder="1" applyAlignment="1" applyProtection="1">
      <alignment horizontal="center" vertical="top" wrapText="1"/>
    </xf>
    <xf numFmtId="4" fontId="29" fillId="0" borderId="1" xfId="0" applyNumberFormat="1" applyFont="1" applyBorder="1" applyAlignment="1" applyProtection="1">
      <alignment horizontal="center"/>
    </xf>
    <xf numFmtId="4" fontId="29" fillId="0" borderId="0" xfId="0" applyNumberFormat="1" applyFont="1" applyBorder="1" applyAlignment="1" applyProtection="1">
      <alignment horizontal="center"/>
    </xf>
    <xf numFmtId="0" fontId="30" fillId="2" borderId="2" xfId="0" applyFont="1" applyFill="1" applyBorder="1" applyAlignment="1" applyProtection="1">
      <alignment horizontal="justify" vertical="top" wrapText="1"/>
    </xf>
    <xf numFmtId="4" fontId="30" fillId="2" borderId="2" xfId="0" applyNumberFormat="1" applyFont="1" applyFill="1" applyBorder="1" applyAlignment="1" applyProtection="1"/>
    <xf numFmtId="0" fontId="31" fillId="2" borderId="0" xfId="0" applyFont="1" applyFill="1" applyBorder="1" applyAlignment="1" applyProtection="1">
      <alignment horizontal="center" vertical="top" wrapText="1"/>
    </xf>
    <xf numFmtId="4" fontId="32" fillId="0" borderId="0" xfId="0" applyNumberFormat="1" applyFont="1" applyBorder="1" applyAlignment="1" applyProtection="1">
      <alignment horizontal="center"/>
    </xf>
    <xf numFmtId="0" fontId="33" fillId="2" borderId="2" xfId="0" applyFont="1" applyFill="1" applyBorder="1" applyAlignment="1" applyProtection="1">
      <alignment horizontal="justify" vertical="top" wrapText="1"/>
    </xf>
    <xf numFmtId="0" fontId="33" fillId="2" borderId="2" xfId="0" applyFont="1" applyFill="1" applyBorder="1" applyAlignment="1" applyProtection="1">
      <alignment horizontal="center"/>
    </xf>
    <xf numFmtId="43" fontId="33" fillId="2" borderId="2" xfId="3" applyFont="1" applyFill="1" applyBorder="1" applyAlignment="1" applyProtection="1">
      <alignment horizontal="center"/>
    </xf>
    <xf numFmtId="0" fontId="34" fillId="0" borderId="0" xfId="0" applyFont="1" applyAlignment="1">
      <alignment horizontal="center"/>
    </xf>
    <xf numFmtId="164" fontId="35" fillId="3" borderId="0" xfId="1" applyNumberFormat="1" applyFont="1" applyFill="1" applyBorder="1" applyAlignment="1" applyProtection="1">
      <alignment horizontal="center" vertical="center"/>
      <protection locked="0"/>
    </xf>
    <xf numFmtId="4" fontId="35" fillId="0" borderId="1" xfId="0" applyNumberFormat="1" applyFont="1" applyBorder="1" applyAlignment="1" applyProtection="1">
      <alignment horizontal="center"/>
    </xf>
    <xf numFmtId="0" fontId="4" fillId="3" borderId="3" xfId="0" applyFont="1" applyFill="1" applyBorder="1" applyAlignment="1">
      <alignment horizontal="right"/>
    </xf>
    <xf numFmtId="0" fontId="5" fillId="0" borderId="0" xfId="0" applyFont="1" applyFill="1" applyBorder="1" applyAlignment="1" applyProtection="1">
      <alignment horizontal="left" vertical="top" wrapText="1"/>
    </xf>
    <xf numFmtId="4" fontId="12" fillId="0" borderId="0" xfId="0" applyNumberFormat="1" applyFont="1" applyFill="1" applyBorder="1" applyAlignment="1" applyProtection="1">
      <alignment horizontal="center"/>
      <protection locked="0"/>
    </xf>
    <xf numFmtId="0" fontId="11" fillId="2" borderId="14" xfId="0" applyFont="1" applyFill="1" applyBorder="1" applyAlignment="1" applyProtection="1">
      <alignment horizontal="center" vertical="center" wrapText="1"/>
    </xf>
    <xf numFmtId="0" fontId="11" fillId="2" borderId="15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8" fillId="2" borderId="14" xfId="0" applyFont="1" applyFill="1" applyBorder="1" applyAlignment="1" applyProtection="1">
      <alignment horizontal="center" vertical="top" wrapText="1"/>
    </xf>
    <xf numFmtId="0" fontId="8" fillId="2" borderId="15" xfId="0" applyFont="1" applyFill="1" applyBorder="1" applyAlignment="1" applyProtection="1">
      <alignment horizontal="center" vertical="top" wrapText="1"/>
    </xf>
    <xf numFmtId="0" fontId="8" fillId="2" borderId="1" xfId="0" applyFont="1" applyFill="1" applyBorder="1" applyAlignment="1" applyProtection="1">
      <alignment horizontal="center" vertical="top" wrapText="1"/>
    </xf>
    <xf numFmtId="0" fontId="5" fillId="0" borderId="24" xfId="0" applyFont="1" applyFill="1" applyBorder="1" applyAlignment="1" applyProtection="1">
      <alignment horizontal="left" vertical="top"/>
    </xf>
    <xf numFmtId="0" fontId="5" fillId="0" borderId="4" xfId="0" applyFont="1" applyFill="1" applyBorder="1" applyAlignment="1" applyProtection="1">
      <alignment horizontal="left" vertical="top" wrapText="1"/>
    </xf>
    <xf numFmtId="0" fontId="5" fillId="0" borderId="5" xfId="0" applyFont="1" applyFill="1" applyBorder="1" applyAlignment="1" applyProtection="1">
      <alignment horizontal="left" vertical="top" wrapText="1"/>
    </xf>
    <xf numFmtId="0" fontId="5" fillId="0" borderId="6" xfId="0" applyFont="1" applyFill="1" applyBorder="1" applyAlignment="1" applyProtection="1">
      <alignment horizontal="left" vertical="top" wrapText="1"/>
    </xf>
    <xf numFmtId="4" fontId="1" fillId="0" borderId="0" xfId="0" applyNumberFormat="1" applyFont="1" applyFill="1" applyBorder="1" applyAlignment="1" applyProtection="1">
      <alignment horizontal="center"/>
      <protection locked="0"/>
    </xf>
    <xf numFmtId="4" fontId="1" fillId="0" borderId="8" xfId="0" applyNumberFormat="1" applyFont="1" applyFill="1" applyBorder="1" applyAlignment="1" applyProtection="1">
      <alignment horizontal="center"/>
      <protection locked="0"/>
    </xf>
    <xf numFmtId="4" fontId="2" fillId="0" borderId="11" xfId="0" applyNumberFormat="1" applyFont="1" applyBorder="1" applyAlignment="1" applyProtection="1">
      <alignment horizontal="right"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right" vertical="center"/>
    </xf>
    <xf numFmtId="0" fontId="2" fillId="0" borderId="10" xfId="0" applyFont="1" applyBorder="1" applyAlignment="1" applyProtection="1">
      <alignment horizontal="right" vertical="center"/>
    </xf>
    <xf numFmtId="0" fontId="12" fillId="0" borderId="0" xfId="0" applyFont="1" applyFill="1" applyBorder="1" applyAlignment="1" applyProtection="1">
      <alignment horizontal="center" vertical="center"/>
    </xf>
    <xf numFmtId="0" fontId="13" fillId="0" borderId="19" xfId="0" applyNumberFormat="1" applyFont="1" applyFill="1" applyBorder="1" applyAlignment="1" applyProtection="1">
      <alignment horizontal="left" vertical="center"/>
    </xf>
    <xf numFmtId="0" fontId="13" fillId="0" borderId="23" xfId="0" applyNumberFormat="1" applyFont="1" applyFill="1" applyBorder="1" applyAlignment="1" applyProtection="1">
      <alignment horizontal="left" vertical="center"/>
    </xf>
    <xf numFmtId="0" fontId="13" fillId="0" borderId="20" xfId="0" applyNumberFormat="1" applyFont="1" applyFill="1" applyBorder="1" applyAlignment="1" applyProtection="1">
      <alignment horizontal="left" vertical="center"/>
    </xf>
    <xf numFmtId="0" fontId="14" fillId="0" borderId="16" xfId="0" applyNumberFormat="1" applyFont="1" applyFill="1" applyBorder="1" applyAlignment="1" applyProtection="1">
      <alignment horizontal="left" vertical="center"/>
    </xf>
    <xf numFmtId="0" fontId="14" fillId="0" borderId="8" xfId="0" applyNumberFormat="1" applyFont="1" applyFill="1" applyBorder="1" applyAlignment="1" applyProtection="1">
      <alignment horizontal="left" vertical="center"/>
    </xf>
    <xf numFmtId="0" fontId="14" fillId="0" borderId="17" xfId="0" applyNumberFormat="1" applyFont="1" applyFill="1" applyBorder="1" applyAlignment="1" applyProtection="1">
      <alignment horizontal="left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horizontal="right" vertical="center" wrapText="1"/>
    </xf>
    <xf numFmtId="0" fontId="21" fillId="0" borderId="0" xfId="0" applyFont="1" applyAlignment="1">
      <alignment horizontal="right" vertical="center" wrapText="1"/>
    </xf>
    <xf numFmtId="0" fontId="14" fillId="0" borderId="9" xfId="0" applyNumberFormat="1" applyFont="1" applyFill="1" applyBorder="1" applyAlignment="1">
      <alignment horizontal="left" vertical="top" wrapText="1"/>
    </xf>
    <xf numFmtId="0" fontId="14" fillId="0" borderId="10" xfId="0" applyNumberFormat="1" applyFont="1" applyFill="1" applyBorder="1" applyAlignment="1">
      <alignment horizontal="left" vertical="top" wrapText="1"/>
    </xf>
    <xf numFmtId="0" fontId="14" fillId="0" borderId="19" xfId="0" applyNumberFormat="1" applyFont="1" applyFill="1" applyBorder="1" applyAlignment="1">
      <alignment horizontal="left" vertical="top" wrapText="1"/>
    </xf>
    <xf numFmtId="0" fontId="14" fillId="0" borderId="23" xfId="0" applyNumberFormat="1" applyFont="1" applyFill="1" applyBorder="1" applyAlignment="1">
      <alignment horizontal="left" vertical="top" wrapText="1"/>
    </xf>
    <xf numFmtId="0" fontId="14" fillId="0" borderId="20" xfId="0" applyNumberFormat="1" applyFont="1" applyFill="1" applyBorder="1" applyAlignment="1">
      <alignment horizontal="left" vertical="top" wrapText="1"/>
    </xf>
    <xf numFmtId="0" fontId="14" fillId="0" borderId="16" xfId="0" applyNumberFormat="1" applyFont="1" applyFill="1" applyBorder="1" applyAlignment="1">
      <alignment horizontal="left" vertical="top" wrapText="1"/>
    </xf>
    <xf numFmtId="0" fontId="14" fillId="0" borderId="8" xfId="0" applyNumberFormat="1" applyFont="1" applyFill="1" applyBorder="1" applyAlignment="1">
      <alignment horizontal="left" vertical="top" wrapText="1"/>
    </xf>
    <xf numFmtId="0" fontId="14" fillId="0" borderId="17" xfId="0" applyNumberFormat="1" applyFont="1" applyFill="1" applyBorder="1" applyAlignment="1">
      <alignment horizontal="left" vertical="top" wrapText="1"/>
    </xf>
    <xf numFmtId="0" fontId="12" fillId="8" borderId="39" xfId="0" applyFont="1" applyFill="1" applyBorder="1" applyAlignment="1">
      <alignment horizontal="center" vertical="center"/>
    </xf>
    <xf numFmtId="0" fontId="12" fillId="8" borderId="40" xfId="0" applyFont="1" applyFill="1" applyBorder="1" applyAlignment="1">
      <alignment horizontal="center" vertical="center"/>
    </xf>
    <xf numFmtId="0" fontId="12" fillId="8" borderId="41" xfId="0" applyFont="1" applyFill="1" applyBorder="1" applyAlignment="1">
      <alignment horizontal="center" vertical="center"/>
    </xf>
    <xf numFmtId="0" fontId="12" fillId="8" borderId="44" xfId="0" applyFont="1" applyFill="1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52" xfId="0" applyBorder="1" applyAlignment="1">
      <alignment vertical="center"/>
    </xf>
    <xf numFmtId="0" fontId="12" fillId="8" borderId="54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55" xfId="0" applyBorder="1" applyAlignment="1">
      <alignment vertical="center"/>
    </xf>
    <xf numFmtId="0" fontId="12" fillId="8" borderId="57" xfId="0" applyFont="1" applyFill="1" applyBorder="1" applyAlignment="1">
      <alignment vertical="center"/>
    </xf>
    <xf numFmtId="0" fontId="0" fillId="0" borderId="58" xfId="0" applyBorder="1" applyAlignment="1">
      <alignment vertical="center"/>
    </xf>
    <xf numFmtId="0" fontId="0" fillId="0" borderId="59" xfId="0" applyBorder="1" applyAlignment="1">
      <alignment vertical="center"/>
    </xf>
  </cellXfs>
  <cellStyles count="4">
    <cellStyle name="Normal" xfId="0" builtinId="0"/>
    <cellStyle name="Normal 2" xfId="2" xr:uid="{00000000-0005-0000-0000-000001000000}"/>
    <cellStyle name="Porcentagem" xfId="1" builtinId="5"/>
    <cellStyle name="Vírgula" xfId="3" builtinId="3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/>
        <i val="0"/>
        <condense val="0"/>
        <extend val="0"/>
      </font>
      <fill>
        <patternFill>
          <bgColor indexed="27"/>
        </patternFill>
      </fill>
    </dxf>
    <dxf>
      <font>
        <b/>
        <i val="0"/>
        <condense val="0"/>
        <extend val="0"/>
      </font>
      <fill>
        <patternFill>
          <bgColor indexed="27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352425</xdr:colOff>
      <xdr:row>31</xdr:row>
      <xdr:rowOff>104775</xdr:rowOff>
    </xdr:from>
    <xdr:to>
      <xdr:col>2</xdr:col>
      <xdr:colOff>581025</xdr:colOff>
      <xdr:row>33</xdr:row>
      <xdr:rowOff>95250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8575" y="4048125"/>
          <a:ext cx="27241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352425</xdr:colOff>
      <xdr:row>31</xdr:row>
      <xdr:rowOff>104775</xdr:rowOff>
    </xdr:from>
    <xdr:to>
      <xdr:col>2</xdr:col>
      <xdr:colOff>581025</xdr:colOff>
      <xdr:row>33</xdr:row>
      <xdr:rowOff>95250</xdr:rowOff>
    </xdr:to>
    <xdr:pic>
      <xdr:nvPicPr>
        <xdr:cNvPr id="4" name="Imagem 1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8575" y="4048125"/>
          <a:ext cx="27241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352425</xdr:colOff>
      <xdr:row>31</xdr:row>
      <xdr:rowOff>104775</xdr:rowOff>
    </xdr:from>
    <xdr:to>
      <xdr:col>2</xdr:col>
      <xdr:colOff>581025</xdr:colOff>
      <xdr:row>33</xdr:row>
      <xdr:rowOff>95250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0825" y="6257925"/>
          <a:ext cx="2000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352425</xdr:colOff>
      <xdr:row>31</xdr:row>
      <xdr:rowOff>104775</xdr:rowOff>
    </xdr:from>
    <xdr:to>
      <xdr:col>2</xdr:col>
      <xdr:colOff>581025</xdr:colOff>
      <xdr:row>33</xdr:row>
      <xdr:rowOff>95250</xdr:rowOff>
    </xdr:to>
    <xdr:pic>
      <xdr:nvPicPr>
        <xdr:cNvPr id="6" name="Imagem 1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0825" y="6257925"/>
          <a:ext cx="2000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eng\COMPARTILHADO\ASFALTO\2017%20-%20PAV%20ASF&#193;LTICA\04%20%20-%20ACESSOS%20AO%20LAGO\OR&#199;AMENTO%20CR%208419572016-MTUR-P1037093-43\OR&#199;AMENTO%20C%20R%20841957-20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al"/>
      <sheetName val="Novo!"/>
      <sheetName val="Dados"/>
      <sheetName val="BDI"/>
      <sheetName val="Orçamento"/>
      <sheetName val="Memória"/>
      <sheetName val="Comp"/>
      <sheetName val="Cot"/>
      <sheetName val="CronoFF"/>
      <sheetName val="QCI"/>
      <sheetName val="Memorial Descritivo"/>
      <sheetName val="Licitação"/>
      <sheetName val="CronoFF-L"/>
      <sheetName val="QCI-L"/>
      <sheetName val="BM"/>
      <sheetName val="RRE"/>
      <sheetName val="OFÍCIO"/>
      <sheetName val="CC"/>
    </sheetNames>
    <sheetDataSet>
      <sheetData sheetId="0"/>
      <sheetData sheetId="1"/>
      <sheetData sheetId="2">
        <row r="6">
          <cell r="G6" t="str">
            <v>MUNICÍPIO DE CORONEL VIVIDA</v>
          </cell>
        </row>
        <row r="7">
          <cell r="G7" t="str">
            <v>CORONEL VIVIDA - PR</v>
          </cell>
        </row>
        <row r="8">
          <cell r="G8" t="str">
            <v>1037093-43</v>
          </cell>
        </row>
        <row r="28">
          <cell r="G28" t="str">
            <v>DESONERADO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9"/>
  <sheetViews>
    <sheetView tabSelected="1" workbookViewId="0">
      <selection activeCell="G21" sqref="G21"/>
    </sheetView>
  </sheetViews>
  <sheetFormatPr defaultRowHeight="15" x14ac:dyDescent="0.25"/>
  <cols>
    <col min="1" max="1" width="6.7109375" customWidth="1"/>
    <col min="2" max="2" width="8.7109375" bestFit="1" customWidth="1"/>
    <col min="3" max="3" width="47.42578125" customWidth="1"/>
    <col min="4" max="4" width="4.85546875" bestFit="1" customWidth="1"/>
    <col min="5" max="5" width="7.85546875" bestFit="1" customWidth="1"/>
    <col min="6" max="6" width="10" bestFit="1" customWidth="1"/>
    <col min="7" max="7" width="12.7109375" customWidth="1"/>
    <col min="9" max="9" width="44.85546875" customWidth="1"/>
    <col min="10" max="10" width="16.140625" customWidth="1"/>
    <col min="11" max="11" width="15.28515625" bestFit="1" customWidth="1"/>
    <col min="12" max="12" width="12.28515625" bestFit="1" customWidth="1"/>
    <col min="13" max="13" width="11.7109375" bestFit="1" customWidth="1"/>
  </cols>
  <sheetData>
    <row r="1" spans="1:13" x14ac:dyDescent="0.25">
      <c r="A1" s="31"/>
      <c r="B1" s="31"/>
      <c r="C1" s="31"/>
      <c r="D1" s="31"/>
      <c r="E1" s="31"/>
      <c r="F1" s="31"/>
      <c r="G1" s="31"/>
      <c r="K1" s="153" t="s">
        <v>21</v>
      </c>
    </row>
    <row r="2" spans="1:13" x14ac:dyDescent="0.25">
      <c r="A2" s="31"/>
      <c r="B2" s="31"/>
      <c r="C2" s="31"/>
      <c r="D2" s="31"/>
      <c r="E2" s="31"/>
      <c r="F2" s="31"/>
      <c r="G2" s="31"/>
      <c r="I2" s="156" t="s">
        <v>8</v>
      </c>
      <c r="K2" s="154"/>
    </row>
    <row r="3" spans="1:13" x14ac:dyDescent="0.25">
      <c r="A3" s="31"/>
      <c r="B3" s="31"/>
      <c r="C3" s="32"/>
      <c r="D3" s="31"/>
      <c r="E3" s="31"/>
      <c r="F3" s="31"/>
      <c r="G3" s="31"/>
      <c r="I3" s="157"/>
      <c r="K3" s="154"/>
    </row>
    <row r="4" spans="1:13" x14ac:dyDescent="0.25">
      <c r="A4" s="31"/>
      <c r="B4" s="31"/>
      <c r="C4" s="31"/>
      <c r="D4" s="31"/>
      <c r="E4" s="31"/>
      <c r="F4" s="31"/>
      <c r="G4" s="31"/>
      <c r="I4" s="157"/>
      <c r="K4" s="154"/>
    </row>
    <row r="5" spans="1:13" x14ac:dyDescent="0.25">
      <c r="A5" s="31"/>
      <c r="B5" s="31"/>
      <c r="C5" s="31"/>
      <c r="D5" s="31"/>
      <c r="E5" s="31"/>
      <c r="F5" s="31"/>
      <c r="G5" s="31"/>
      <c r="I5" s="157"/>
      <c r="K5" s="154"/>
    </row>
    <row r="6" spans="1:13" x14ac:dyDescent="0.25">
      <c r="A6" s="31"/>
      <c r="B6" s="31"/>
      <c r="C6" s="31"/>
      <c r="D6" s="31"/>
      <c r="E6" s="31"/>
      <c r="F6" s="31"/>
      <c r="G6" s="31"/>
      <c r="I6" s="158"/>
      <c r="K6" s="154"/>
    </row>
    <row r="7" spans="1:13" x14ac:dyDescent="0.25">
      <c r="A7" s="151" t="s">
        <v>107</v>
      </c>
      <c r="B7" s="151"/>
      <c r="C7" s="151"/>
      <c r="D7" s="151"/>
      <c r="E7" s="151"/>
      <c r="F7" s="151"/>
      <c r="G7" s="151"/>
      <c r="K7" s="154"/>
    </row>
    <row r="8" spans="1:13" x14ac:dyDescent="0.25">
      <c r="A8" s="159" t="s">
        <v>108</v>
      </c>
      <c r="B8" s="159"/>
      <c r="C8" s="159"/>
      <c r="D8" s="159"/>
      <c r="E8" s="159"/>
      <c r="F8" s="159"/>
      <c r="G8" s="159"/>
      <c r="K8" s="154"/>
      <c r="L8" s="9" t="s">
        <v>9</v>
      </c>
    </row>
    <row r="9" spans="1:13" x14ac:dyDescent="0.25">
      <c r="A9" s="160"/>
      <c r="B9" s="161"/>
      <c r="C9" s="161"/>
      <c r="D9" s="161"/>
      <c r="E9" s="161"/>
      <c r="F9" s="161"/>
      <c r="G9" s="162"/>
      <c r="K9" s="155"/>
      <c r="L9" s="9" t="s">
        <v>3</v>
      </c>
    </row>
    <row r="10" spans="1:13" s="1" customFormat="1" ht="47.25" x14ac:dyDescent="0.25">
      <c r="A10" s="2" t="s">
        <v>5</v>
      </c>
      <c r="B10" s="2" t="s">
        <v>6</v>
      </c>
      <c r="C10" s="2" t="s">
        <v>0</v>
      </c>
      <c r="D10" s="3" t="s">
        <v>1</v>
      </c>
      <c r="E10" s="4" t="s">
        <v>2</v>
      </c>
      <c r="F10" s="4" t="s">
        <v>3</v>
      </c>
      <c r="G10" s="4" t="s">
        <v>4</v>
      </c>
      <c r="I10" s="10" t="s">
        <v>19</v>
      </c>
      <c r="J10" s="10" t="s">
        <v>20</v>
      </c>
      <c r="K10" s="12">
        <v>0</v>
      </c>
      <c r="L10" s="9" t="s">
        <v>7</v>
      </c>
      <c r="M10" s="9">
        <f>G20</f>
        <v>29394.129999999997</v>
      </c>
    </row>
    <row r="11" spans="1:13" s="147" customFormat="1" ht="12" x14ac:dyDescent="0.2">
      <c r="A11" s="140">
        <v>4</v>
      </c>
      <c r="B11" s="144"/>
      <c r="C11" s="144" t="s">
        <v>105</v>
      </c>
      <c r="D11" s="145"/>
      <c r="E11" s="146"/>
      <c r="F11" s="6"/>
      <c r="G11" s="141">
        <f>G12+G16</f>
        <v>29394.129999999997</v>
      </c>
      <c r="I11" s="7"/>
      <c r="J11" s="142"/>
      <c r="K11" s="148"/>
      <c r="L11" s="149"/>
      <c r="M11" s="143"/>
    </row>
    <row r="12" spans="1:13" s="1" customFormat="1" ht="20.25" x14ac:dyDescent="0.25">
      <c r="A12" s="130" t="s">
        <v>86</v>
      </c>
      <c r="B12" s="109"/>
      <c r="C12" s="109" t="s">
        <v>99</v>
      </c>
      <c r="D12" s="5"/>
      <c r="E12" s="127"/>
      <c r="F12" s="6"/>
      <c r="G12" s="132">
        <f>SUM(G13:G15)</f>
        <v>10809.19</v>
      </c>
      <c r="I12" s="7"/>
      <c r="J12" s="106"/>
      <c r="K12" s="107"/>
      <c r="L12" s="138"/>
      <c r="M12" s="11"/>
    </row>
    <row r="13" spans="1:13" s="136" customFormat="1" ht="22.5" x14ac:dyDescent="0.25">
      <c r="A13" s="109" t="s">
        <v>87</v>
      </c>
      <c r="B13" s="109" t="s">
        <v>94</v>
      </c>
      <c r="C13" s="109" t="s">
        <v>100</v>
      </c>
      <c r="D13" s="5" t="s">
        <v>98</v>
      </c>
      <c r="E13" s="127">
        <v>126.55</v>
      </c>
      <c r="F13" s="6">
        <f t="shared" ref="F13:F19" si="0">ROUND(I13,2)</f>
        <v>22.82</v>
      </c>
      <c r="G13" s="6">
        <f t="shared" ref="G13:G19" si="1">ROUND(F13*E13,2)</f>
        <v>2887.87</v>
      </c>
      <c r="I13" s="7">
        <f t="shared" ref="I13:I19" si="2">ROUND(L13-(L13*$K$10),2)</f>
        <v>22.82</v>
      </c>
      <c r="J13" s="137"/>
      <c r="K13" s="107"/>
      <c r="L13" s="138">
        <v>22.82</v>
      </c>
      <c r="M13" s="139"/>
    </row>
    <row r="14" spans="1:13" s="136" customFormat="1" ht="33.75" x14ac:dyDescent="0.25">
      <c r="A14" s="109" t="s">
        <v>88</v>
      </c>
      <c r="B14" s="109" t="s">
        <v>97</v>
      </c>
      <c r="C14" s="109" t="s">
        <v>101</v>
      </c>
      <c r="D14" s="5" t="s">
        <v>98</v>
      </c>
      <c r="E14" s="127">
        <v>126.55</v>
      </c>
      <c r="F14" s="6">
        <f t="shared" si="0"/>
        <v>19.72</v>
      </c>
      <c r="G14" s="6">
        <f t="shared" si="1"/>
        <v>2495.5700000000002</v>
      </c>
      <c r="I14" s="7">
        <f t="shared" si="2"/>
        <v>19.72</v>
      </c>
      <c r="J14" s="137"/>
      <c r="K14" s="107"/>
      <c r="L14" s="138">
        <v>19.72</v>
      </c>
      <c r="M14" s="139"/>
    </row>
    <row r="15" spans="1:13" s="136" customFormat="1" ht="22.5" x14ac:dyDescent="0.25">
      <c r="A15" s="109" t="s">
        <v>89</v>
      </c>
      <c r="B15" s="109" t="s">
        <v>95</v>
      </c>
      <c r="C15" s="109" t="s">
        <v>102</v>
      </c>
      <c r="D15" s="5" t="s">
        <v>98</v>
      </c>
      <c r="E15" s="127">
        <v>316.37</v>
      </c>
      <c r="F15" s="6">
        <f t="shared" si="0"/>
        <v>17.149999999999999</v>
      </c>
      <c r="G15" s="6">
        <f t="shared" si="1"/>
        <v>5425.75</v>
      </c>
      <c r="I15" s="7">
        <f t="shared" si="2"/>
        <v>17.149999999999999</v>
      </c>
      <c r="J15" s="137"/>
      <c r="K15" s="107"/>
      <c r="L15" s="138">
        <v>17.149999999999999</v>
      </c>
      <c r="M15" s="139"/>
    </row>
    <row r="16" spans="1:13" s="133" customFormat="1" ht="20.25" x14ac:dyDescent="0.25">
      <c r="A16" s="130" t="s">
        <v>90</v>
      </c>
      <c r="B16" s="130"/>
      <c r="C16" s="130" t="s">
        <v>103</v>
      </c>
      <c r="D16" s="131"/>
      <c r="E16" s="135"/>
      <c r="F16" s="6"/>
      <c r="G16" s="132">
        <f>SUM(G17:G19)</f>
        <v>18584.939999999999</v>
      </c>
      <c r="I16" s="7"/>
      <c r="J16" s="106"/>
      <c r="K16" s="134"/>
      <c r="L16" s="138"/>
      <c r="M16" s="11"/>
    </row>
    <row r="17" spans="1:13" s="136" customFormat="1" ht="22.5" x14ac:dyDescent="0.25">
      <c r="A17" s="109" t="s">
        <v>91</v>
      </c>
      <c r="B17" s="109" t="s">
        <v>94</v>
      </c>
      <c r="C17" s="109" t="s">
        <v>100</v>
      </c>
      <c r="D17" s="5" t="s">
        <v>98</v>
      </c>
      <c r="E17" s="5">
        <v>233.94</v>
      </c>
      <c r="F17" s="6">
        <f t="shared" si="0"/>
        <v>22.82</v>
      </c>
      <c r="G17" s="6">
        <f t="shared" si="1"/>
        <v>5338.51</v>
      </c>
      <c r="I17" s="7">
        <f t="shared" si="2"/>
        <v>22.82</v>
      </c>
      <c r="J17" s="137"/>
      <c r="K17" s="107"/>
      <c r="L17" s="138">
        <v>22.82</v>
      </c>
      <c r="M17" s="139"/>
    </row>
    <row r="18" spans="1:13" s="136" customFormat="1" ht="22.5" x14ac:dyDescent="0.25">
      <c r="A18" s="109" t="s">
        <v>92</v>
      </c>
      <c r="B18" s="109" t="s">
        <v>95</v>
      </c>
      <c r="C18" s="109" t="s">
        <v>106</v>
      </c>
      <c r="D18" s="5" t="s">
        <v>98</v>
      </c>
      <c r="E18" s="127">
        <v>668.41</v>
      </c>
      <c r="F18" s="6">
        <f t="shared" si="0"/>
        <v>17.03</v>
      </c>
      <c r="G18" s="6">
        <f t="shared" si="1"/>
        <v>11383.02</v>
      </c>
      <c r="I18" s="7">
        <f t="shared" si="2"/>
        <v>17.03</v>
      </c>
      <c r="J18" s="137"/>
      <c r="K18" s="107"/>
      <c r="L18" s="138">
        <v>17.03</v>
      </c>
      <c r="M18" s="139"/>
    </row>
    <row r="19" spans="1:13" s="136" customFormat="1" ht="22.5" x14ac:dyDescent="0.25">
      <c r="A19" s="109" t="s">
        <v>93</v>
      </c>
      <c r="B19" s="109" t="s">
        <v>96</v>
      </c>
      <c r="C19" s="109" t="s">
        <v>104</v>
      </c>
      <c r="D19" s="5" t="s">
        <v>98</v>
      </c>
      <c r="E19" s="127">
        <v>57.96</v>
      </c>
      <c r="F19" s="6">
        <f t="shared" si="0"/>
        <v>32.15</v>
      </c>
      <c r="G19" s="6">
        <f t="shared" si="1"/>
        <v>1863.41</v>
      </c>
      <c r="I19" s="7">
        <f t="shared" si="2"/>
        <v>32.15</v>
      </c>
      <c r="J19" s="137"/>
      <c r="K19" s="107"/>
      <c r="L19" s="138">
        <v>32.15</v>
      </c>
      <c r="M19" s="139"/>
    </row>
    <row r="20" spans="1:13" x14ac:dyDescent="0.25">
      <c r="A20" s="150" t="s">
        <v>4</v>
      </c>
      <c r="B20" s="150"/>
      <c r="C20" s="150"/>
      <c r="D20" s="150"/>
      <c r="E20" s="150"/>
      <c r="F20" s="150"/>
      <c r="G20" s="8">
        <f>G11</f>
        <v>29394.129999999997</v>
      </c>
    </row>
    <row r="21" spans="1:13" x14ac:dyDescent="0.25">
      <c r="A21" s="31"/>
      <c r="B21" s="31"/>
      <c r="C21" s="31"/>
      <c r="D21" s="31"/>
      <c r="E21" s="31"/>
      <c r="F21" s="31"/>
      <c r="G21" s="31"/>
    </row>
    <row r="22" spans="1:13" ht="15.75" x14ac:dyDescent="0.25">
      <c r="A22" s="152"/>
      <c r="B22" s="152"/>
      <c r="C22" s="152"/>
      <c r="D22" s="152"/>
      <c r="E22" s="152"/>
      <c r="F22" s="152"/>
      <c r="G22" s="152"/>
    </row>
    <row r="23" spans="1:13" x14ac:dyDescent="0.25">
      <c r="A23" s="31"/>
      <c r="B23" s="31"/>
      <c r="C23" s="31"/>
      <c r="D23" s="31"/>
      <c r="E23" s="31"/>
      <c r="F23" s="31"/>
      <c r="G23" s="31"/>
    </row>
    <row r="24" spans="1:13" x14ac:dyDescent="0.25">
      <c r="A24" s="31"/>
      <c r="B24" s="31"/>
      <c r="C24" s="31"/>
      <c r="D24" s="31"/>
      <c r="E24" s="31"/>
      <c r="F24" s="31"/>
      <c r="G24" s="31"/>
    </row>
    <row r="25" spans="1:13" x14ac:dyDescent="0.25">
      <c r="A25" s="31"/>
      <c r="B25" s="31"/>
      <c r="C25" s="31"/>
      <c r="D25" s="31"/>
      <c r="E25" s="31"/>
      <c r="F25" s="31"/>
      <c r="G25" s="31"/>
    </row>
    <row r="26" spans="1:13" x14ac:dyDescent="0.25">
      <c r="A26" s="31"/>
      <c r="B26" s="31"/>
      <c r="C26" s="31"/>
      <c r="D26" s="31"/>
      <c r="E26" s="31"/>
      <c r="F26" s="31"/>
      <c r="G26" s="31"/>
    </row>
    <row r="27" spans="1:13" x14ac:dyDescent="0.25">
      <c r="A27" s="31"/>
      <c r="B27" s="31"/>
      <c r="C27" s="31"/>
      <c r="D27" s="31"/>
      <c r="E27" s="31"/>
      <c r="F27" s="31"/>
      <c r="G27" s="31"/>
    </row>
    <row r="28" spans="1:13" x14ac:dyDescent="0.25">
      <c r="A28" s="31"/>
      <c r="B28" s="31"/>
      <c r="C28" s="31"/>
      <c r="D28" s="31"/>
      <c r="E28" s="31"/>
      <c r="F28" s="31"/>
      <c r="G28" s="31"/>
    </row>
    <row r="29" spans="1:13" x14ac:dyDescent="0.25">
      <c r="A29" s="31"/>
      <c r="B29" s="31"/>
      <c r="C29" s="31"/>
      <c r="D29" s="31"/>
      <c r="E29" s="31"/>
      <c r="F29" s="31"/>
      <c r="G29" s="31"/>
    </row>
  </sheetData>
  <sheetProtection algorithmName="SHA-512" hashValue="LtuVr+jGY0v9J/6ZuxwRQ7v7XPmHE6Y4Nm+at1kcH0S2YGUg1IAA733rEk2t4fnq3f2Qfn2EI00Vc3NAc05BHg==" saltValue="LQlTUtzG/QDsI9yNJ/5GsA==" spinCount="100000" sheet="1" objects="1" scenarios="1" selectLockedCells="1"/>
  <mergeCells count="7">
    <mergeCell ref="A20:F20"/>
    <mergeCell ref="A7:G7"/>
    <mergeCell ref="A22:G22"/>
    <mergeCell ref="K1:K9"/>
    <mergeCell ref="I2:I6"/>
    <mergeCell ref="A8:G8"/>
    <mergeCell ref="A9:G9"/>
  </mergeCells>
  <phoneticPr fontId="36" type="noConversion"/>
  <conditionalFormatting sqref="C16:E16 C11:E12 C17:C19 D18:E19">
    <cfRule type="expression" dxfId="5" priority="17" stopIfTrue="1">
      <formula>$B11=$BD11</formula>
    </cfRule>
  </conditionalFormatting>
  <conditionalFormatting sqref="C13:E15">
    <cfRule type="expression" dxfId="4" priority="13" stopIfTrue="1">
      <formula>$B13=$BD13</formula>
    </cfRule>
  </conditionalFormatting>
  <dataValidations xWindow="923" yWindow="503" count="1">
    <dataValidation type="decimal" operator="lessThanOrEqual" showInputMessage="1" showErrorMessage="1" errorTitle="VALOR NÃO PERMITIDO" error="INSIRA VALORES MENORES QUE OS VALORE BASES" promptTitle="VALOR PERMITIDO" prompt="INSIRA VALOR MENOR QUE VALOR BASE" sqref="I11:I19" xr:uid="{00000000-0002-0000-0000-000000000000}">
      <formula1>L11</formula1>
    </dataValidation>
  </dataValidations>
  <pageMargins left="0.31496062992125984" right="0.31496062992125984" top="0.78740157480314965" bottom="0.78740157480314965" header="0.31496062992125984" footer="0.31496062992125984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9"/>
  <sheetViews>
    <sheetView workbookViewId="0">
      <selection activeCell="E15" sqref="E15:F15"/>
    </sheetView>
  </sheetViews>
  <sheetFormatPr defaultRowHeight="12" customHeight="1" x14ac:dyDescent="0.25"/>
  <cols>
    <col min="1" max="1" width="7.42578125" customWidth="1"/>
    <col min="2" max="2" width="50.5703125" customWidth="1"/>
    <col min="3" max="4" width="11.140625" customWidth="1"/>
    <col min="5" max="5" width="7" bestFit="1" customWidth="1"/>
    <col min="6" max="6" width="7.28515625" customWidth="1"/>
    <col min="7" max="7" width="7" bestFit="1" customWidth="1"/>
    <col min="8" max="8" width="8" customWidth="1"/>
    <col min="9" max="11" width="7" bestFit="1" customWidth="1"/>
    <col min="12" max="12" width="6" bestFit="1" customWidth="1"/>
    <col min="13" max="13" width="7" hidden="1" customWidth="1"/>
    <col min="14" max="14" width="6" hidden="1" customWidth="1"/>
    <col min="15" max="15" width="7" hidden="1" customWidth="1"/>
    <col min="16" max="16" width="6" hidden="1" customWidth="1"/>
  </cols>
  <sheetData>
    <row r="1" spans="1:16" ht="141" customHeight="1" x14ac:dyDescent="0.25">
      <c r="A1" s="163"/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</row>
    <row r="2" spans="1:16" ht="15.75" x14ac:dyDescent="0.25">
      <c r="A2" s="170" t="s">
        <v>22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</row>
    <row r="3" spans="1:16" ht="15" x14ac:dyDescent="0.25">
      <c r="A3" s="13"/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1:16" ht="15" x14ac:dyDescent="0.25">
      <c r="A4" s="40" t="str">
        <f>ORÇAMENTO!A7</f>
        <v>OBJETO: PINTURA UBS SÃO JOSÉ OPERÁRIO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2"/>
    </row>
    <row r="5" spans="1:16" ht="15" x14ac:dyDescent="0.25">
      <c r="A5" s="40" t="str">
        <f>ORÇAMENTO!A8</f>
        <v>LOCALIZAÇÃO: RUA  OTILIO  CARLOS  WEISS - BAIRRO SÃO JOSÉ OPERÁRIO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2"/>
    </row>
    <row r="6" spans="1:16" ht="15" x14ac:dyDescent="0.25">
      <c r="A6" s="40" t="s">
        <v>23</v>
      </c>
      <c r="B6" s="43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5"/>
    </row>
    <row r="7" spans="1:16" ht="15" x14ac:dyDescent="0.25">
      <c r="A7" s="15"/>
      <c r="B7" s="15"/>
      <c r="C7" s="15"/>
      <c r="D7" s="15"/>
      <c r="E7" s="15"/>
      <c r="F7" s="15"/>
      <c r="G7" s="15"/>
      <c r="H7" s="15"/>
      <c r="I7" s="15"/>
      <c r="J7" s="15"/>
      <c r="K7" s="16"/>
      <c r="L7" s="16"/>
      <c r="M7" s="16"/>
      <c r="N7" s="16"/>
      <c r="O7" s="16"/>
      <c r="P7" s="16"/>
    </row>
    <row r="8" spans="1:16" ht="15" x14ac:dyDescent="0.25">
      <c r="A8" s="166" t="s">
        <v>10</v>
      </c>
      <c r="B8" s="166" t="s">
        <v>24</v>
      </c>
      <c r="C8" s="168" t="s">
        <v>25</v>
      </c>
      <c r="D8" s="33" t="s">
        <v>29</v>
      </c>
      <c r="E8" s="166" t="s">
        <v>11</v>
      </c>
      <c r="F8" s="166"/>
      <c r="G8" s="166" t="s">
        <v>12</v>
      </c>
      <c r="H8" s="166"/>
      <c r="I8" s="166" t="s">
        <v>13</v>
      </c>
      <c r="J8" s="166"/>
      <c r="K8" s="166" t="s">
        <v>14</v>
      </c>
      <c r="L8" s="166"/>
      <c r="M8" s="166" t="s">
        <v>15</v>
      </c>
      <c r="N8" s="166"/>
      <c r="O8" s="166" t="s">
        <v>16</v>
      </c>
      <c r="P8" s="166"/>
    </row>
    <row r="9" spans="1:16" ht="15" x14ac:dyDescent="0.25">
      <c r="A9" s="167"/>
      <c r="B9" s="167"/>
      <c r="C9" s="169"/>
      <c r="D9" s="34" t="s">
        <v>30</v>
      </c>
      <c r="E9" s="17" t="s">
        <v>17</v>
      </c>
      <c r="F9" s="18" t="s">
        <v>18</v>
      </c>
      <c r="G9" s="17" t="s">
        <v>17</v>
      </c>
      <c r="H9" s="18" t="s">
        <v>18</v>
      </c>
      <c r="I9" s="17" t="s">
        <v>17</v>
      </c>
      <c r="J9" s="18" t="s">
        <v>18</v>
      </c>
      <c r="K9" s="17" t="s">
        <v>17</v>
      </c>
      <c r="L9" s="18" t="s">
        <v>18</v>
      </c>
      <c r="M9" s="17" t="s">
        <v>17</v>
      </c>
      <c r="N9" s="18" t="s">
        <v>18</v>
      </c>
      <c r="O9" s="17" t="s">
        <v>17</v>
      </c>
      <c r="P9" s="18" t="s">
        <v>18</v>
      </c>
    </row>
    <row r="10" spans="1:16" ht="15" x14ac:dyDescent="0.25">
      <c r="A10" s="19">
        <v>4</v>
      </c>
      <c r="B10" s="20" t="str">
        <f>ORÇAMENTO!C11</f>
        <v>PINTURA UBS SÃO JOSÉ OPERÁRIO</v>
      </c>
      <c r="C10" s="21">
        <f>ORÇAMENTO!G11</f>
        <v>29394.129999999997</v>
      </c>
      <c r="D10" s="35">
        <f t="shared" ref="D10:D11" si="0">((C10*100)/$C$15)/100</f>
        <v>1</v>
      </c>
      <c r="E10" s="22">
        <v>100</v>
      </c>
      <c r="F10" s="21"/>
      <c r="G10" s="22"/>
      <c r="H10" s="21"/>
      <c r="I10" s="22"/>
      <c r="J10" s="21"/>
      <c r="K10" s="22"/>
      <c r="L10" s="21"/>
      <c r="M10" s="22"/>
      <c r="N10" s="21"/>
      <c r="O10" s="23"/>
      <c r="P10" s="24"/>
    </row>
    <row r="11" spans="1:16" ht="15" x14ac:dyDescent="0.25">
      <c r="A11" s="19"/>
      <c r="B11" s="20"/>
      <c r="C11" s="21"/>
      <c r="D11" s="35"/>
      <c r="E11" s="22"/>
      <c r="F11" s="21"/>
      <c r="G11" s="22"/>
      <c r="H11" s="21"/>
      <c r="I11" s="22"/>
      <c r="J11" s="21"/>
      <c r="K11" s="101"/>
      <c r="L11" s="102"/>
      <c r="M11" s="101"/>
      <c r="N11" s="102"/>
      <c r="O11" s="103"/>
      <c r="P11" s="104"/>
    </row>
    <row r="12" spans="1:16" ht="15" x14ac:dyDescent="0.25">
      <c r="A12" s="19"/>
      <c r="B12" s="20"/>
      <c r="C12" s="21"/>
      <c r="D12" s="35"/>
      <c r="E12" s="22"/>
      <c r="F12" s="21"/>
      <c r="G12" s="22"/>
      <c r="H12" s="21"/>
      <c r="I12" s="22"/>
      <c r="J12" s="21"/>
      <c r="K12" s="101"/>
      <c r="L12" s="102"/>
      <c r="M12" s="101"/>
      <c r="N12" s="102"/>
      <c r="O12" s="103"/>
      <c r="P12" s="104"/>
    </row>
    <row r="13" spans="1:16" ht="15" x14ac:dyDescent="0.25">
      <c r="A13" s="19"/>
      <c r="B13" s="20"/>
      <c r="C13" s="21"/>
      <c r="D13" s="35"/>
      <c r="E13" s="22"/>
      <c r="F13" s="21"/>
      <c r="G13" s="22"/>
      <c r="H13" s="21"/>
      <c r="I13" s="22"/>
      <c r="J13" s="21"/>
      <c r="K13" s="101"/>
      <c r="L13" s="102"/>
      <c r="M13" s="101"/>
      <c r="N13" s="102"/>
      <c r="O13" s="103"/>
      <c r="P13" s="104"/>
    </row>
    <row r="14" spans="1:16" ht="15" x14ac:dyDescent="0.25">
      <c r="A14" s="25"/>
      <c r="B14" s="26" t="s">
        <v>26</v>
      </c>
      <c r="C14" s="28"/>
      <c r="D14" s="36">
        <f>SUM(D10:D13)</f>
        <v>1</v>
      </c>
      <c r="E14" s="37">
        <f>((D10*E10)/100)+((D11*E11)/100)+((D12*E12)/100)+((D13*E13)/100)</f>
        <v>1</v>
      </c>
      <c r="F14" s="37">
        <f>E14</f>
        <v>1</v>
      </c>
      <c r="G14" s="37"/>
      <c r="H14" s="37"/>
      <c r="I14" s="37"/>
      <c r="J14" s="37"/>
      <c r="K14" s="37"/>
      <c r="L14" s="37"/>
      <c r="M14" s="28"/>
      <c r="N14" s="105"/>
      <c r="O14" s="28"/>
      <c r="P14" s="28"/>
    </row>
    <row r="15" spans="1:16" ht="15" x14ac:dyDescent="0.25">
      <c r="A15" s="29"/>
      <c r="B15" s="30" t="s">
        <v>27</v>
      </c>
      <c r="C15" s="28">
        <f>SUM(C10:C13)</f>
        <v>29394.129999999997</v>
      </c>
      <c r="D15" s="36">
        <f>D14</f>
        <v>1</v>
      </c>
      <c r="E15" s="165">
        <f>(C15*E14)</f>
        <v>29394.129999999997</v>
      </c>
      <c r="F15" s="165"/>
      <c r="G15" s="165"/>
      <c r="H15" s="165"/>
      <c r="I15" s="165"/>
      <c r="J15" s="165"/>
      <c r="K15" s="165"/>
      <c r="L15" s="165"/>
      <c r="M15" s="165"/>
      <c r="N15" s="165"/>
      <c r="O15" s="165"/>
      <c r="P15" s="165"/>
    </row>
    <row r="16" spans="1:16" ht="15" x14ac:dyDescent="0.25">
      <c r="A16" s="38"/>
      <c r="B16" s="39" t="s">
        <v>28</v>
      </c>
      <c r="C16" s="27"/>
      <c r="D16" s="27"/>
      <c r="E16" s="165">
        <f>E15</f>
        <v>29394.129999999997</v>
      </c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</row>
    <row r="17" spans="1:10" ht="15" x14ac:dyDescent="0.25"/>
    <row r="18" spans="1:10" ht="15" x14ac:dyDescent="0.25">
      <c r="A18" s="164"/>
      <c r="B18" s="164"/>
      <c r="D18" s="164"/>
      <c r="E18" s="164"/>
      <c r="F18" s="164"/>
      <c r="G18" s="164"/>
      <c r="H18" s="164"/>
      <c r="I18" s="164"/>
      <c r="J18" s="164"/>
    </row>
    <row r="19" spans="1:10" ht="15" x14ac:dyDescent="0.25">
      <c r="A19" t="s">
        <v>31</v>
      </c>
      <c r="D19" t="s">
        <v>32</v>
      </c>
    </row>
    <row r="20" spans="1:10" ht="15" x14ac:dyDescent="0.25"/>
    <row r="21" spans="1:10" ht="15" x14ac:dyDescent="0.25"/>
    <row r="22" spans="1:10" ht="15" x14ac:dyDescent="0.25"/>
    <row r="23" spans="1:10" ht="15" x14ac:dyDescent="0.25"/>
    <row r="24" spans="1:10" ht="15" x14ac:dyDescent="0.25"/>
    <row r="25" spans="1:10" ht="15" x14ac:dyDescent="0.25"/>
    <row r="26" spans="1:10" ht="15" x14ac:dyDescent="0.25"/>
    <row r="27" spans="1:10" ht="15" x14ac:dyDescent="0.25"/>
    <row r="28" spans="1:10" ht="15" x14ac:dyDescent="0.25"/>
    <row r="29" spans="1:10" ht="15" x14ac:dyDescent="0.25"/>
  </sheetData>
  <sheetProtection algorithmName="SHA-512" hashValue="lH2UGg7M7vjUcGQXq9+hIor6V99ppoU6Loq85GN4iWnTnjK1lQG3MW7LZplyMwB5ktieAhoukGlHHbYwOg/JEQ==" saltValue="XVjYixkIZTGau4pUKRGqqw==" spinCount="100000" sheet="1" objects="1" scenarios="1"/>
  <mergeCells count="25">
    <mergeCell ref="K16:L16"/>
    <mergeCell ref="M16:N16"/>
    <mergeCell ref="A2:P2"/>
    <mergeCell ref="E15:F15"/>
    <mergeCell ref="G15:H15"/>
    <mergeCell ref="I15:J15"/>
    <mergeCell ref="K15:L15"/>
    <mergeCell ref="M15:N15"/>
    <mergeCell ref="O15:P15"/>
    <mergeCell ref="A1:P1"/>
    <mergeCell ref="A18:B18"/>
    <mergeCell ref="D18:J18"/>
    <mergeCell ref="O16:P16"/>
    <mergeCell ref="M8:N8"/>
    <mergeCell ref="O8:P8"/>
    <mergeCell ref="K8:L8"/>
    <mergeCell ref="A8:A9"/>
    <mergeCell ref="E8:F8"/>
    <mergeCell ref="G8:H8"/>
    <mergeCell ref="I8:J8"/>
    <mergeCell ref="B8:B9"/>
    <mergeCell ref="C8:C9"/>
    <mergeCell ref="E16:F16"/>
    <mergeCell ref="G16:H16"/>
    <mergeCell ref="I16:J16"/>
  </mergeCells>
  <conditionalFormatting sqref="N14 P14 H13 J10:J11 L10:L11 P10:P11 N10:N11 H10:H11 F10:F11">
    <cfRule type="cellIs" dxfId="3" priority="7" stopIfTrue="1" operator="equal">
      <formula>D10+F10-100</formula>
    </cfRule>
  </conditionalFormatting>
  <conditionalFormatting sqref="M16:P16">
    <cfRule type="expression" dxfId="2" priority="19" stopIfTrue="1">
      <formula>#REF!=0</formula>
    </cfRule>
  </conditionalFormatting>
  <conditionalFormatting sqref="J13 L13 P13 N13 F13">
    <cfRule type="cellIs" dxfId="1" priority="2" stopIfTrue="1" operator="equal">
      <formula>D13+F13-100</formula>
    </cfRule>
  </conditionalFormatting>
  <conditionalFormatting sqref="J12 L12 P12 N12 H12 F12">
    <cfRule type="cellIs" dxfId="0" priority="1" stopIfTrue="1" operator="equal">
      <formula>D12+F12-100</formula>
    </cfRule>
  </conditionalFormatting>
  <pageMargins left="0.19685039370078741" right="0.19685039370078741" top="0.39370078740157483" bottom="0.39370078740157483" header="0.31496062992125984" footer="0.31496062992125984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47"/>
  <sheetViews>
    <sheetView topLeftCell="A13" workbookViewId="0">
      <selection activeCell="E28" sqref="E28"/>
    </sheetView>
  </sheetViews>
  <sheetFormatPr defaultRowHeight="15" x14ac:dyDescent="0.25"/>
  <cols>
    <col min="1" max="1" width="36.5703125" customWidth="1"/>
    <col min="2" max="2" width="26.5703125" customWidth="1"/>
    <col min="4" max="4" width="6.7109375" bestFit="1" customWidth="1"/>
    <col min="5" max="5" width="12" bestFit="1" customWidth="1"/>
    <col min="8" max="8" width="30.28515625" customWidth="1"/>
    <col min="9" max="11" width="15.85546875" customWidth="1"/>
    <col min="12" max="12" width="10.28515625" bestFit="1" customWidth="1"/>
  </cols>
  <sheetData>
    <row r="1" spans="1:5" x14ac:dyDescent="0.25">
      <c r="A1" s="129"/>
      <c r="B1" s="129"/>
      <c r="C1" s="129"/>
      <c r="D1" s="129"/>
      <c r="E1" s="129"/>
    </row>
    <row r="2" spans="1:5" x14ac:dyDescent="0.25">
      <c r="A2" s="129"/>
      <c r="B2" s="129"/>
      <c r="C2" s="129"/>
      <c r="D2" s="129"/>
      <c r="E2" s="129"/>
    </row>
    <row r="3" spans="1:5" x14ac:dyDescent="0.25">
      <c r="A3" s="129"/>
      <c r="B3" s="129"/>
      <c r="C3" s="129"/>
      <c r="D3" s="129"/>
      <c r="E3" s="129"/>
    </row>
    <row r="4" spans="1:5" x14ac:dyDescent="0.25">
      <c r="A4" s="129"/>
      <c r="B4" s="129"/>
      <c r="C4" s="129"/>
      <c r="D4" s="129"/>
      <c r="E4" s="129"/>
    </row>
    <row r="5" spans="1:5" x14ac:dyDescent="0.25">
      <c r="A5" s="129"/>
      <c r="B5" s="129"/>
      <c r="C5" s="129"/>
      <c r="D5" s="129"/>
      <c r="E5" s="129"/>
    </row>
    <row r="6" spans="1:5" x14ac:dyDescent="0.25">
      <c r="A6" s="129"/>
      <c r="B6" s="129"/>
      <c r="C6" s="129"/>
      <c r="D6" s="129"/>
      <c r="E6" s="129"/>
    </row>
    <row r="7" spans="1:5" x14ac:dyDescent="0.25">
      <c r="A7" s="129"/>
      <c r="B7" s="129"/>
      <c r="C7" s="129"/>
      <c r="D7" s="129"/>
      <c r="E7" s="129"/>
    </row>
    <row r="8" spans="1:5" x14ac:dyDescent="0.25">
      <c r="A8" s="177" t="s">
        <v>63</v>
      </c>
      <c r="B8" s="177"/>
      <c r="C8" s="177"/>
      <c r="D8" s="55"/>
      <c r="E8" s="97" t="s">
        <v>64</v>
      </c>
    </row>
    <row r="9" spans="1:5" x14ac:dyDescent="0.25">
      <c r="A9" s="55"/>
      <c r="B9" s="98"/>
      <c r="C9" s="98"/>
      <c r="D9" s="98"/>
      <c r="E9" s="99" t="s">
        <v>65</v>
      </c>
    </row>
    <row r="10" spans="1:5" x14ac:dyDescent="0.25">
      <c r="A10" s="55"/>
      <c r="B10" s="55"/>
      <c r="C10" s="55"/>
      <c r="D10" s="55"/>
      <c r="E10" s="55"/>
    </row>
    <row r="11" spans="1:5" x14ac:dyDescent="0.25">
      <c r="A11" s="108" t="s">
        <v>33</v>
      </c>
      <c r="B11" s="108" t="s">
        <v>68</v>
      </c>
      <c r="C11" s="171" t="s">
        <v>34</v>
      </c>
      <c r="D11" s="172"/>
      <c r="E11" s="173"/>
    </row>
    <row r="12" spans="1:5" x14ac:dyDescent="0.25">
      <c r="A12" s="46"/>
      <c r="B12" s="46"/>
      <c r="C12" s="174" t="str">
        <f>Import.Município</f>
        <v>CORONEL VIVIDA - PR</v>
      </c>
      <c r="D12" s="175"/>
      <c r="E12" s="176"/>
    </row>
    <row r="13" spans="1:5" x14ac:dyDescent="0.25">
      <c r="A13" s="47"/>
      <c r="B13" s="47"/>
      <c r="C13" s="48"/>
      <c r="D13" s="49"/>
      <c r="E13" s="49"/>
    </row>
    <row r="14" spans="1:5" ht="15" customHeight="1" x14ac:dyDescent="0.25">
      <c r="A14" s="100" t="s">
        <v>35</v>
      </c>
      <c r="B14" s="181" t="str">
        <f>ORÇAMENTO!A7</f>
        <v>OBJETO: PINTURA UBS SÃO JOSÉ OPERÁRIO</v>
      </c>
      <c r="C14" s="183" t="str">
        <f>ORÇAMENTO!A8</f>
        <v>LOCALIZAÇÃO: RUA  OTILIO  CARLOS  WEISS - BAIRRO SÃO JOSÉ OPERÁRIO</v>
      </c>
      <c r="D14" s="184"/>
      <c r="E14" s="185"/>
    </row>
    <row r="15" spans="1:5" ht="37.5" customHeight="1" x14ac:dyDescent="0.25">
      <c r="A15" s="50" t="s">
        <v>66</v>
      </c>
      <c r="B15" s="182"/>
      <c r="C15" s="186"/>
      <c r="D15" s="187"/>
      <c r="E15" s="188"/>
    </row>
    <row r="16" spans="1:5" x14ac:dyDescent="0.25">
      <c r="A16" s="51"/>
      <c r="B16" s="52"/>
      <c r="C16" s="53"/>
      <c r="D16" s="53"/>
      <c r="E16" s="52"/>
    </row>
    <row r="17" spans="1:12" x14ac:dyDescent="0.25">
      <c r="A17" s="54" t="s">
        <v>36</v>
      </c>
      <c r="B17" s="52"/>
      <c r="C17" s="53"/>
      <c r="D17" s="53"/>
      <c r="E17" s="52"/>
    </row>
    <row r="18" spans="1:12" x14ac:dyDescent="0.25">
      <c r="A18" s="110" t="s">
        <v>69</v>
      </c>
      <c r="B18" s="110"/>
      <c r="C18" s="110"/>
      <c r="D18" s="110"/>
      <c r="E18" s="110"/>
    </row>
    <row r="19" spans="1:12" x14ac:dyDescent="0.25">
      <c r="A19" s="55"/>
      <c r="B19" s="55"/>
      <c r="C19" s="55"/>
      <c r="D19" s="55"/>
      <c r="E19" s="55"/>
    </row>
    <row r="20" spans="1:12" ht="15.75" thickBot="1" x14ac:dyDescent="0.3">
      <c r="A20" s="56" t="s">
        <v>37</v>
      </c>
      <c r="B20" s="57"/>
      <c r="C20" s="57"/>
      <c r="D20" s="58" t="s">
        <v>38</v>
      </c>
      <c r="E20" s="58" t="s">
        <v>39</v>
      </c>
    </row>
    <row r="21" spans="1:12" ht="16.5" thickBot="1" x14ac:dyDescent="0.3">
      <c r="A21" s="59" t="s">
        <v>40</v>
      </c>
      <c r="B21" s="60"/>
      <c r="C21" s="60"/>
      <c r="D21" s="61" t="s">
        <v>41</v>
      </c>
      <c r="E21" s="62">
        <v>3.5000000000000003E-2</v>
      </c>
      <c r="H21" s="189" t="s">
        <v>70</v>
      </c>
      <c r="I21" s="190"/>
      <c r="J21" s="190"/>
      <c r="K21" s="191"/>
    </row>
    <row r="22" spans="1:12" ht="15.75" x14ac:dyDescent="0.25">
      <c r="A22" s="63" t="s">
        <v>42</v>
      </c>
      <c r="B22" s="64"/>
      <c r="C22" s="64"/>
      <c r="D22" s="65" t="s">
        <v>43</v>
      </c>
      <c r="E22" s="66">
        <v>0.01</v>
      </c>
      <c r="H22" s="111" t="s">
        <v>71</v>
      </c>
      <c r="I22" s="112" t="s">
        <v>72</v>
      </c>
      <c r="J22" s="112" t="s">
        <v>73</v>
      </c>
      <c r="K22" s="113" t="s">
        <v>74</v>
      </c>
    </row>
    <row r="23" spans="1:12" ht="15.75" x14ac:dyDescent="0.25">
      <c r="A23" s="63" t="s">
        <v>44</v>
      </c>
      <c r="B23" s="64"/>
      <c r="C23" s="64"/>
      <c r="D23" s="65" t="s">
        <v>45</v>
      </c>
      <c r="E23" s="66">
        <v>1.2699999999999999E-2</v>
      </c>
      <c r="H23" s="114" t="s">
        <v>75</v>
      </c>
      <c r="I23" s="115">
        <v>0.03</v>
      </c>
      <c r="J23" s="116">
        <v>0.04</v>
      </c>
      <c r="K23" s="117">
        <v>5.5E-2</v>
      </c>
    </row>
    <row r="24" spans="1:12" ht="15.75" x14ac:dyDescent="0.25">
      <c r="A24" s="63" t="s">
        <v>46</v>
      </c>
      <c r="B24" s="64"/>
      <c r="C24" s="64"/>
      <c r="D24" s="65" t="s">
        <v>47</v>
      </c>
      <c r="E24" s="66">
        <v>1.23E-2</v>
      </c>
      <c r="H24" s="114" t="s">
        <v>76</v>
      </c>
      <c r="I24" s="118">
        <v>8.0000000000000002E-3</v>
      </c>
      <c r="J24" s="119">
        <v>8.0000000000000002E-3</v>
      </c>
      <c r="K24" s="120">
        <v>0.01</v>
      </c>
    </row>
    <row r="25" spans="1:12" ht="15.75" x14ac:dyDescent="0.25">
      <c r="A25" s="67" t="s">
        <v>48</v>
      </c>
      <c r="B25" s="68"/>
      <c r="C25" s="68"/>
      <c r="D25" s="65" t="s">
        <v>49</v>
      </c>
      <c r="E25" s="69">
        <v>7.8799999999999995E-2</v>
      </c>
      <c r="H25" s="114" t="s">
        <v>77</v>
      </c>
      <c r="I25" s="118">
        <v>9.7000000000000003E-3</v>
      </c>
      <c r="J25" s="119">
        <v>1.2699999999999999E-2</v>
      </c>
      <c r="K25" s="120">
        <v>1.2699999999999999E-2</v>
      </c>
    </row>
    <row r="26" spans="1:12" ht="15.75" x14ac:dyDescent="0.25">
      <c r="A26" s="67" t="s">
        <v>50</v>
      </c>
      <c r="B26" s="70" t="s">
        <v>51</v>
      </c>
      <c r="C26" s="71"/>
      <c r="D26" s="72" t="s">
        <v>52</v>
      </c>
      <c r="E26" s="69">
        <v>6.4999999999999997E-3</v>
      </c>
      <c r="H26" s="114" t="s">
        <v>78</v>
      </c>
      <c r="I26" s="118">
        <v>5.8999999999999999E-3</v>
      </c>
      <c r="J26" s="119">
        <v>1.23E-2</v>
      </c>
      <c r="K26" s="120">
        <v>1.3899999999999999E-2</v>
      </c>
    </row>
    <row r="27" spans="1:12" ht="16.5" thickBot="1" x14ac:dyDescent="0.3">
      <c r="A27" s="73"/>
      <c r="B27" s="70" t="s">
        <v>53</v>
      </c>
      <c r="C27" s="71"/>
      <c r="D27" s="72"/>
      <c r="E27" s="69">
        <v>0.03</v>
      </c>
      <c r="H27" s="114" t="s">
        <v>79</v>
      </c>
      <c r="I27" s="121">
        <v>6.1600000000000002E-2</v>
      </c>
      <c r="J27" s="122">
        <v>7.3999999999999996E-2</v>
      </c>
      <c r="K27" s="123">
        <v>8.9599999999999999E-2</v>
      </c>
    </row>
    <row r="28" spans="1:12" ht="15.75" x14ac:dyDescent="0.25">
      <c r="A28" s="73"/>
      <c r="B28" s="70" t="s">
        <v>54</v>
      </c>
      <c r="C28" s="71"/>
      <c r="D28" s="72"/>
      <c r="E28" s="74">
        <f>IF(A18=" - Fornecimento de Materiais e Equipamentos (Aquisição direta)",0,ROUND(E37*D38,4))</f>
        <v>0.03</v>
      </c>
      <c r="H28" s="192" t="s">
        <v>80</v>
      </c>
      <c r="I28" s="193"/>
      <c r="J28" s="193"/>
      <c r="K28" s="194"/>
      <c r="L28" s="124">
        <v>3.6499999999999998E-2</v>
      </c>
    </row>
    <row r="29" spans="1:12" ht="15.75" x14ac:dyDescent="0.25">
      <c r="A29" s="73"/>
      <c r="B29" s="75" t="s">
        <v>55</v>
      </c>
      <c r="C29" s="77"/>
      <c r="D29" s="72"/>
      <c r="E29" s="78">
        <f>IF([1]Dados!$G$28="SELECIONAR","Ver DADOS",IF(A18=" - Fornecimento de Materiais e Equipamentos (Aquisição direta)",0,IF([1]Dados!$G$28="não desonerado",0%,4.5%)))</f>
        <v>4.4999999999999998E-2</v>
      </c>
      <c r="H29" s="195" t="s">
        <v>81</v>
      </c>
      <c r="I29" s="196"/>
      <c r="J29" s="196"/>
      <c r="K29" s="197"/>
      <c r="L29" s="125">
        <v>0.03</v>
      </c>
    </row>
    <row r="30" spans="1:12" ht="16.5" thickBot="1" x14ac:dyDescent="0.3">
      <c r="A30" s="79" t="s">
        <v>56</v>
      </c>
      <c r="B30" s="79"/>
      <c r="C30" s="79"/>
      <c r="D30" s="79"/>
      <c r="E30" s="80">
        <f>IF(A18=" - Fornecimento de Materiais e Equipamentos (Aquisição direta)",0,ROUND((((1+SUM(E$21:E$23))*(1+E$24)*(1+E$25))/(1-SUM(E$26:E$28)))-1,4))</f>
        <v>0.2374</v>
      </c>
      <c r="H30" s="198" t="s">
        <v>82</v>
      </c>
      <c r="I30" s="199"/>
      <c r="J30" s="199"/>
      <c r="K30" s="200"/>
      <c r="L30" s="126">
        <v>4.4999999999999998E-2</v>
      </c>
    </row>
    <row r="31" spans="1:12" x14ac:dyDescent="0.25">
      <c r="A31" s="81" t="s">
        <v>57</v>
      </c>
      <c r="B31" s="82"/>
      <c r="C31" s="82"/>
      <c r="D31" s="82"/>
      <c r="E31" s="83">
        <f>IF(A18=" - Fornecimento de Materiais e Equipamentos (Aquisição direta)",0,ROUND((((1+SUM(E$21:E$23))*(1+E$24)*(1+E$25))/(1-SUM(E$26:E$29)))-1,4))</f>
        <v>0.3</v>
      </c>
    </row>
    <row r="32" spans="1:12" x14ac:dyDescent="0.25">
      <c r="A32" s="55"/>
      <c r="B32" s="55"/>
      <c r="C32" s="55"/>
      <c r="D32" s="55"/>
      <c r="E32" s="55"/>
    </row>
    <row r="33" spans="1:5" x14ac:dyDescent="0.25">
      <c r="A33" s="55" t="s">
        <v>58</v>
      </c>
      <c r="B33" s="55"/>
      <c r="C33" s="55"/>
      <c r="D33" s="55"/>
      <c r="E33" s="55"/>
    </row>
    <row r="34" spans="1:5" x14ac:dyDescent="0.25">
      <c r="A34" s="55"/>
      <c r="B34" s="55"/>
      <c r="C34" s="55"/>
      <c r="D34" s="55"/>
      <c r="E34" s="55"/>
    </row>
    <row r="35" spans="1:5" x14ac:dyDescent="0.25">
      <c r="A35" s="178" t="str">
        <f>IF(AND(A18=" - Fornecimento de Materiais e Equipamentos (Aquisição direta)",E$31=0),"",IF(OR($R$10&lt;$T$10,$R$10&gt;$U$10)=TRUE(),$T$21,""))</f>
        <v/>
      </c>
      <c r="B35" s="178"/>
      <c r="C35" s="178"/>
      <c r="D35" s="178"/>
      <c r="E35" s="178"/>
    </row>
    <row r="36" spans="1:5" x14ac:dyDescent="0.25">
      <c r="A36" s="84"/>
      <c r="B36" s="84"/>
      <c r="C36" s="84"/>
      <c r="D36" s="84"/>
      <c r="E36" s="84"/>
    </row>
    <row r="37" spans="1:5" ht="15.75" customHeight="1" x14ac:dyDescent="0.25">
      <c r="A37" s="179" t="s">
        <v>59</v>
      </c>
      <c r="B37" s="180"/>
      <c r="C37" s="180"/>
      <c r="D37" s="180"/>
      <c r="E37" s="85">
        <v>0.6</v>
      </c>
    </row>
    <row r="38" spans="1:5" x14ac:dyDescent="0.25">
      <c r="A38" s="179" t="s">
        <v>60</v>
      </c>
      <c r="B38" s="180"/>
      <c r="C38" s="180"/>
      <c r="D38" s="85">
        <v>0.05</v>
      </c>
      <c r="E38" s="84"/>
    </row>
    <row r="39" spans="1:5" x14ac:dyDescent="0.25">
      <c r="A39" s="86"/>
      <c r="B39" s="87"/>
      <c r="C39" s="87"/>
      <c r="D39" s="88"/>
      <c r="E39" s="89"/>
    </row>
    <row r="40" spans="1:5" x14ac:dyDescent="0.25">
      <c r="A40" s="128" t="s">
        <v>61</v>
      </c>
      <c r="B40" s="128"/>
      <c r="C40" s="128"/>
      <c r="D40" s="128"/>
      <c r="E40" s="128"/>
    </row>
    <row r="43" spans="1:5" x14ac:dyDescent="0.25">
      <c r="A43" s="90"/>
      <c r="B43" s="91"/>
      <c r="C43" s="92"/>
      <c r="D43" s="92"/>
      <c r="E43" s="92"/>
    </row>
    <row r="44" spans="1:5" x14ac:dyDescent="0.25">
      <c r="A44" s="76" t="s">
        <v>83</v>
      </c>
      <c r="B44" s="76"/>
      <c r="C44" s="68"/>
      <c r="D44" s="55"/>
      <c r="E44" s="55"/>
    </row>
    <row r="45" spans="1:5" x14ac:dyDescent="0.25">
      <c r="A45" s="129" t="s">
        <v>67</v>
      </c>
      <c r="B45" s="129"/>
      <c r="C45" s="129"/>
      <c r="D45" s="93" t="s">
        <v>62</v>
      </c>
      <c r="E45" s="128" t="s">
        <v>85</v>
      </c>
    </row>
    <row r="46" spans="1:5" x14ac:dyDescent="0.25">
      <c r="A46" s="129" t="s">
        <v>84</v>
      </c>
      <c r="B46" s="129"/>
      <c r="C46" s="129"/>
      <c r="D46" s="94"/>
      <c r="E46" s="94"/>
    </row>
    <row r="47" spans="1:5" x14ac:dyDescent="0.25">
      <c r="A47" s="94"/>
      <c r="B47" s="95"/>
      <c r="C47" s="96"/>
      <c r="D47" s="94"/>
      <c r="E47" s="94"/>
    </row>
  </sheetData>
  <sheetProtection password="EE6F" sheet="1" objects="1" scenarios="1"/>
  <mergeCells count="12">
    <mergeCell ref="A38:C38"/>
    <mergeCell ref="B14:B15"/>
    <mergeCell ref="C14:E15"/>
    <mergeCell ref="H21:K21"/>
    <mergeCell ref="H28:K28"/>
    <mergeCell ref="H29:K29"/>
    <mergeCell ref="H30:K30"/>
    <mergeCell ref="C11:E11"/>
    <mergeCell ref="C12:E12"/>
    <mergeCell ref="A8:C8"/>
    <mergeCell ref="A35:E35"/>
    <mergeCell ref="A37:D37"/>
  </mergeCells>
  <dataValidations disablePrompts="1" count="2">
    <dataValidation type="decimal" allowBlank="1" showInputMessage="1" showErrorMessage="1" sqref="D38" xr:uid="{00000000-0002-0000-0200-000000000000}">
      <formula1>0</formula1>
      <formula2>0.05</formula2>
    </dataValidation>
    <dataValidation type="list" allowBlank="1" showInputMessage="1" showErrorMessage="1" sqref="B18:E18" xr:uid="{00000000-0002-0000-0200-000001000000}">
      <formula1>$Q$14:$Q$20</formula1>
    </dataValidation>
  </dataValidation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ORÇAMENTO</vt:lpstr>
      <vt:lpstr>CRONOGRAMA</vt:lpstr>
      <vt:lpstr>BDI</vt:lpstr>
      <vt:lpstr>BDI!Area_de_impressao</vt:lpstr>
      <vt:lpstr>ORÇAMENTO!Area_de_impressao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eng3</dc:creator>
  <cp:lastModifiedBy>engenharia7</cp:lastModifiedBy>
  <cp:lastPrinted>2019-10-24T12:37:44Z</cp:lastPrinted>
  <dcterms:created xsi:type="dcterms:W3CDTF">2013-05-17T17:26:46Z</dcterms:created>
  <dcterms:modified xsi:type="dcterms:W3CDTF">2020-07-29T19:36:55Z</dcterms:modified>
</cp:coreProperties>
</file>